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M:\AK TARPTAUTINIAI pirkimai\2026\Neveiksnių ir rib veiksnių asm, Testament ir Vedybų sut registrų vystym ir priežiūr paslaugos\Protokolai\1 protokolas\Robotuko sąlygos\"/>
    </mc:Choice>
  </mc:AlternateContent>
  <xr:revisionPtr revIDLastSave="0" documentId="13_ncr:1_{C9B24905-EBB4-4A88-AF57-D195C6BADCDE}" xr6:coauthVersionLast="47" xr6:coauthVersionMax="47" xr10:uidLastSave="{00000000-0000-0000-0000-000000000000}"/>
  <bookViews>
    <workbookView xWindow="-12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6" i="1" l="1"/>
  <c r="B65" i="1"/>
  <c r="B64" i="1"/>
  <c r="B63" i="1"/>
  <c r="B67" i="1"/>
  <c r="B61" i="1"/>
  <c r="B16" i="1"/>
  <c r="B15" i="1"/>
  <c r="B24" i="1"/>
  <c r="B23" i="1"/>
  <c r="B32" i="1"/>
  <c r="B31" i="1"/>
  <c r="B39" i="1"/>
  <c r="B38" i="1"/>
  <c r="B62" i="1"/>
  <c r="B47" i="1"/>
  <c r="B46" i="1"/>
  <c r="H47" i="1" l="1"/>
  <c r="H48" i="1"/>
  <c r="B85" i="1"/>
  <c r="B86" i="1"/>
  <c r="B87" i="1"/>
  <c r="B82" i="1"/>
  <c r="B83" i="1"/>
  <c r="B84" i="1"/>
  <c r="B79" i="1"/>
  <c r="B80" i="1"/>
  <c r="B81" i="1"/>
  <c r="B76" i="1"/>
  <c r="B77" i="1"/>
  <c r="B78" i="1"/>
  <c r="B75" i="1"/>
  <c r="B74" i="1"/>
  <c r="H46" i="1" l="1"/>
  <c r="H49" i="1" l="1"/>
  <c r="H50" i="1" s="1"/>
  <c r="H51" i="1" s="1"/>
</calcChain>
</file>

<file path=xl/sharedStrings.xml><?xml version="1.0" encoding="utf-8"?>
<sst xmlns="http://schemas.openxmlformats.org/spreadsheetml/2006/main" count="152" uniqueCount="101">
  <si>
    <r>
      <rPr>
        <b/>
        <sz val="16"/>
        <rFont val="Tahoma"/>
        <family val="2"/>
        <charset val="186"/>
      </rPr>
      <t>PASIŪLYMAS DĖL NEVEIKSNIŲ IR RIBOTAI VEIKSNIŲ ASMENŲ, TESTAMENTŲ IR VEDYBŲ SUTARČIŲ REGISTRŲ VYSTYMO IR PRIEŽIŪROS PASLAUGŲ</t>
    </r>
    <r>
      <rPr>
        <b/>
        <i/>
        <sz val="16"/>
        <color theme="9" tint="-0.249977111117893"/>
        <rFont val="Tahoma"/>
        <family val="2"/>
        <charset val="186"/>
      </rPr>
      <t xml:space="preserve">
</t>
    </r>
    <r>
      <rPr>
        <b/>
        <sz val="16"/>
        <rFont val="Tahoma"/>
        <family val="2"/>
        <charset val="186"/>
      </rPr>
      <t>PIRKIMO DALIS Nr. 1 IŠ 1</t>
    </r>
  </si>
  <si>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</si>
  <si>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</si>
  <si>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</si>
  <si>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</si>
  <si>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</si>
  <si>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</si>
  <si>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</si>
  <si>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</si>
  <si>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</si>
  <si>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</si>
  <si>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</si>
  <si>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</si>
  <si>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</si>
  <si>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</si>
  <si>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</si>
  <si>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</si>
  <si>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</si>
  <si>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</si>
  <si>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</si>
  <si>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</si>
  <si>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</si>
  <si>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</si>
  <si>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</si>
  <si>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</si>
  <si>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</si>
  <si>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</si>
  <si>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</si>
  <si>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</si>
  <si>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</si>
  <si>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</si>
  <si>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</si>
  <si>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</si>
  <si>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</si>
  <si>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</si>
  <si>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</si>
  <si>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Kiekis*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</si>
  <si>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</si>
  <si>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</si>
  <si>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t>Neveiksnių ir ribotai veiksnių asmenų, Testamentų ir Vedybų sutarčių registrų vystymo paslaugos</t>
  </si>
  <si>
    <t>Val.</t>
  </si>
  <si>
    <t>Neveiksnių ir ribotai veiksnių asmenų, Testamentų ir Vedybų sutarčių registrų priežiūros paslaugos</t>
  </si>
  <si>
    <t>Mėn.</t>
  </si>
  <si>
    <t>Susipažinimo su Neveiksnių ir ribotai veiksnių asmenų, Testamentų ir Vedybų sutarčių registrų informacinėmis sistemomis išlaidos</t>
  </si>
  <si>
    <t>Komplektas</t>
  </si>
  <si>
    <r>
      <rPr>
        <b/>
        <sz val="11"/>
        <color rgb="FF00B050"/>
        <rFont val="Tahoma"/>
        <family val="2"/>
        <charset val="186"/>
      </rPr>
      <t xml:space="preserve">Bendra / palyginamoji </t>
    </r>
    <r>
      <rPr>
        <b/>
        <sz val="11"/>
        <rFont val="Tahoma"/>
        <family val="2"/>
        <charset val="186"/>
      </rPr>
      <t>pasiūlymo kaina, E</t>
    </r>
    <r>
      <rPr>
        <b/>
        <sz val="11"/>
        <color theme="1"/>
        <rFont val="Tahoma"/>
        <family val="2"/>
        <charset val="186"/>
      </rPr>
      <t xml:space="preserve">ur be PVM </t>
    </r>
  </si>
  <si>
    <r>
      <t xml:space="preserve">PVM**, EUR </t>
    </r>
    <r>
      <rPr>
        <b/>
        <sz val="11"/>
        <color rgb="FFFF0000"/>
        <rFont val="Tahoma"/>
        <family val="2"/>
        <charset val="186"/>
      </rPr>
      <t xml:space="preserve">(tiekėjas pasirenka PVM dydį) </t>
    </r>
  </si>
  <si>
    <t>Pasirinkti</t>
  </si>
  <si>
    <r>
      <rPr>
        <b/>
        <sz val="11"/>
        <color rgb="FF00B050"/>
        <rFont val="Tahoma"/>
        <family val="2"/>
        <charset val="186"/>
      </rPr>
      <t xml:space="preserve">Bendra / palyginamoji </t>
    </r>
    <r>
      <rPr>
        <b/>
        <sz val="11"/>
        <rFont val="Tahoma"/>
        <family val="2"/>
        <charset val="186"/>
      </rPr>
      <t>pasiūlymo kaina, E</t>
    </r>
    <r>
      <rPr>
        <b/>
        <sz val="11"/>
        <color rgb="FF000000"/>
        <rFont val="Tahoma"/>
        <family val="2"/>
        <charset val="186"/>
      </rPr>
      <t>UR su PVM</t>
    </r>
  </si>
  <si>
    <t>**Jei "PVM" laukas nepildomas, nurodykite priežastis, dėl kurių PVM nemokamas: _____________________________________________________________________________________________________________</t>
  </si>
  <si>
    <t xml:space="preserve">7. PASIŪLYMO KOKYBINIAI VERTINIMO KRITERIJAI
</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</si>
  <si>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</si>
  <si>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</si>
  <si>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</si>
  <si>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</si>
  <si>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</si>
  <si>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</si>
  <si>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</si>
  <si>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</si>
  <si>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</si>
  <si>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</si>
  <si>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</si>
  <si>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</si>
  <si>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</si>
  <si>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</si>
  <si>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</si>
  <si>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</si>
  <si>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Pasirašytas EBVPD (</t>
    </r>
    <r>
      <rPr>
        <b/>
        <sz val="11"/>
        <rFont val="Tahoma"/>
        <family val="2"/>
        <charset val="186"/>
      </rPr>
      <t>Pirkimo sąlygų 4 priedas „EBVPD“</t>
    </r>
    <r>
      <rPr>
        <sz val="11"/>
        <rFont val="Tahoma"/>
        <family val="2"/>
        <charset val="186"/>
      </rPr>
      <t>). 
*Atskirą EBVPD pildo:
1) tiekėjas;
2) kiekvienas tiekėjų grupės narys (jeigu pasiūlymą teikia tiekėjų grupė);
3) kiekvienas ūkio subjektas, kurio pajėgumais remiasi tiekėjas pagal VPĮ 49 str. (išskyrus kvazisubtiekėjus);
4) subtiekėjas</t>
    </r>
  </si>
  <si>
    <t>Tiekėjai, ūkio subjektai, kurių pajėgumais tiekėjas remiasi (išskyrus kvazisubtiekėjus), subtiekėjai</t>
  </si>
  <si>
    <r>
      <rPr>
        <b/>
        <sz val="11"/>
        <rFont val="Tahoma"/>
        <family val="2"/>
        <charset val="186"/>
      </rPr>
      <t>Pirkimo sąlygų 3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</si>
  <si>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t>Perkančiajai organizacijai paprašius</t>
  </si>
  <si>
    <t xml:space="preserve">Galimas laimėtojas ir ūkio subjektai, kurių pajėgumais galimas laimėtojas remiasi (išskyrus kvazisubtiekėjus), subtiekėjas </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</si>
  <si>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</si>
  <si>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</si>
  <si>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</si>
  <si>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</si>
  <si>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t>Tiekėjai, subtiekėjai, ūkio subjektai, kurių pajėgumais tiekėjas remiasi (išskyrus kvazisubtiekėjus)</t>
  </si>
  <si>
    <t>Galimas laimėtojas</t>
  </si>
  <si>
    <t>Galimas laimėtojas, jo subtiekėjai ir ūkio subjektai, kurių pajėgumais galimas laimėtojas remiasi</t>
  </si>
  <si>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
• fiziniai asmenys informuoti apie jų duomenų tvarkymą pagal Bendrojo duomenų apsaugos reglamento 13 ir 14 straipsnius, išskyrus atvejus, kai informavimo pareiga netaikoma;</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</si>
  <si>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t xml:space="preserve">(Dalyvio arba jo įgalioto asmens pareigų pavadinimas)    </t>
  </si>
  <si>
    <t xml:space="preserve">    (parašas) </t>
  </si>
  <si>
    <t xml:space="preserve">(vardas, pavardė)  </t>
  </si>
  <si>
    <t>Vnt.</t>
  </si>
  <si>
    <t>Netaikoma</t>
  </si>
  <si>
    <r>
      <rPr>
        <b/>
        <sz val="12"/>
        <color rgb="FF000000"/>
        <rFont val="Tahoma"/>
        <family val="2"/>
        <charset val="186"/>
      </rPr>
      <t xml:space="preserve">PASTABOS: 
</t>
    </r>
    <r>
      <rPr>
        <sz val="12"/>
        <color rgb="FF000000"/>
        <rFont val="Tahoma"/>
        <family val="2"/>
        <charset val="186"/>
      </rPr>
      <t xml:space="preserve">-  Bendra palyginamoji pasiūlymo kaina EUR su PVM bus naudojama tik pasiūlymų vertinime. Pradinės sutarties vertė bus lygi maksimaliai pirkimui skirtai lėšų sumai, t. y. </t>
    </r>
    <r>
      <rPr>
        <b/>
        <sz val="12"/>
        <color rgb="FF000000"/>
        <rFont val="Tahoma"/>
        <family val="2"/>
        <charset val="186"/>
      </rPr>
      <t>350 800,00 EUR be PVM (424 468,00 EUR su PVM).</t>
    </r>
    <r>
      <rPr>
        <sz val="12"/>
        <color rgb="FF000000"/>
        <rFont val="Tahoma"/>
        <family val="2"/>
        <charset val="186"/>
      </rPr>
      <t xml:space="preserve"> 
- Vystymo paslaugų 1 val. vieneto įkainis negali būti didesnis nei</t>
    </r>
    <r>
      <rPr>
        <b/>
        <sz val="12"/>
        <color rgb="FF000000"/>
        <rFont val="Tahoma"/>
        <family val="2"/>
        <charset val="186"/>
      </rPr>
      <t xml:space="preserve"> 60,00 Eur be PVM</t>
    </r>
    <r>
      <rPr>
        <sz val="12"/>
        <color rgb="FF000000"/>
        <rFont val="Tahoma"/>
        <family val="2"/>
        <charset val="186"/>
      </rPr>
      <t>. Didesnį pasiūlytą įkainį Perkančioji organizacija laikys per dideliu ir nepriimtinu.
- Priežiūros paslaugų  1 mėn. vieneto įkainis negali būti didesnis nei</t>
    </r>
    <r>
      <rPr>
        <b/>
        <sz val="12"/>
        <color rgb="FF000000"/>
        <rFont val="Tahoma"/>
        <family val="2"/>
        <charset val="186"/>
      </rPr>
      <t xml:space="preserve"> 5 250,00 Eur be PVM.</t>
    </r>
    <r>
      <rPr>
        <sz val="12"/>
        <color rgb="FF000000"/>
        <rFont val="Tahoma"/>
        <family val="2"/>
        <charset val="186"/>
      </rPr>
      <t xml:space="preserve"> Didesnį pasiūlytą įkainį Perkančioji organizacija laikys per dideliu ir nepriimtinu.
- Susipažinimas su informacine sistema 1 kompl. įkainis negali būti didesnis nei</t>
    </r>
    <r>
      <rPr>
        <b/>
        <sz val="12"/>
        <color rgb="FF000000"/>
        <rFont val="Tahoma"/>
        <family val="2"/>
        <charset val="186"/>
      </rPr>
      <t xml:space="preserve"> 2020,00 Eur be PVM</t>
    </r>
    <r>
      <rPr>
        <sz val="12"/>
        <color rgb="FF000000"/>
        <rFont val="Tahoma"/>
        <family val="2"/>
        <charset val="186"/>
      </rPr>
      <t>. Didesnį pasiūlytą įkainį Perkančioji organizacija laikys per dideliu ir nepriimtinu.
- *4 stulpelio 1 eilutėje nurodytas vystymo paslaugų kiekis yra preliminarus. 4 stulpelio 2 eilutėje nurodytas priežiūros paslaugų kiekis yra maksimalus. 4 stulpelio 3 eilutėje nurodytas susipažinimo su informacine sistema kiekis yra maksimalus. Perkančioji organizacija numato įsigyti ne mažiau kaip 1200 valandų vystymo paslaugų nurodyto preliminaus kiekio. Perkančioji organizacija neįsipareigoja išpirkti viso nurodyto preliminaraus vystymo valandų paslaugų kiekio, jis gali mažėti arba didėti.</t>
    </r>
    <r>
      <rPr>
        <b/>
        <sz val="12"/>
        <color rgb="FF000000"/>
        <rFont val="Tahoma"/>
        <family val="2"/>
        <charset val="186"/>
      </rPr>
      <t xml:space="preserve">
</t>
    </r>
    <r>
      <rPr>
        <sz val="12"/>
        <color rgb="FF00B050"/>
        <rFont val="Tahoma"/>
        <family val="2"/>
        <charset val="186"/>
      </rPr>
      <t xml:space="preserve">
</t>
    </r>
  </si>
  <si>
    <t xml:space="preserve">Tiekėjo siūlomo projekto vadovo  papildoma patirtis:
Per pastaruosius 5 metus turi ne trumpesnę kaip 1 metų vadovavimo informacinių sistemų kūrimo projektams patirtį. 
</t>
  </si>
  <si>
    <t>Įrašyti patirtį mėnesiais</t>
  </si>
  <si>
    <t xml:space="preserve">Tiekėjo siūlomo IS analitiko  papildoma patirtis:
Per pastaruosius 5 metus turi ne trumpesnę kaip 3 metų veiklos procesų analizės patirtį. 
</t>
  </si>
  <si>
    <t xml:space="preserve">Tiekėjo siūlomo duomenų bazių (DB) programuotojo  (mid)  papildoma patirtis:
Per pastaruosius 5 metus turi ne trumpesnę kaip 2 metų duomenų bazių programuotojo patirtį, dirbant su perkančiosios organizacijos naudojama reliacine duomenų bazių valdymo sistema (Oracle) (arba lygiaverte) patirtį, kuriant informacines sistemas.
</t>
  </si>
  <si>
    <t>Tiekėjo siūlomo FrontEnd (PHP) programuotojas (Mid )  papildoma patirtis:
Per pastaruosius 5 metus turi ne trumpesnę kaip 3 metų FrontEnd programuotojo, dirbant su  PHP technologijomis (arba lygiavertėmis), patirtį, kuriant informacines sistemas.</t>
  </si>
  <si>
    <t xml:space="preserve">Tiekėjo siūlomo FrontEnd (.NET) programuotojas (Mid )  papildoma patirtis:
Per pastaruosius 5 metus turi ne trumpesnę kaip 3 metų FrontEnd programuotojo, dirbant su .NET (angl. framework) (C#) technologijomis (arba lygiavertėmis), patirtį, kuriant informacines sistemas.
</t>
  </si>
  <si>
    <t xml:space="preserve">Tiekėjo siūlomo IS testuotojo  papildoma patirtis:
Per pastaruosius 5 metus turi ne trumpesnę kaip 3 metų informacinių sistemų testavimo patirtį.
</t>
  </si>
  <si>
    <t xml:space="preserve">Tiekėjo papildomai siūlomas .NET (C#) programuotojas, atitinkantis šiuos reikalavimus:
per pastaruosius 5 metus turi ne mažiau kaip 3 metų programuotojo, dirbant su .NET (angl. framework) (C#) technologija (arba lygiaverte), patirtį, kuriant informacines sistemas.
</t>
  </si>
  <si>
    <r>
      <t xml:space="preserve">(VPĮ 37 str. 9 d. ir 47 str.)
Informacija apie tiekėją </t>
    </r>
    <r>
      <rPr>
        <b/>
        <sz val="11"/>
        <rFont val="Tahoma"/>
        <family val="2"/>
        <charset val="186"/>
      </rPr>
      <t>(Pirkimo sąlygų 12 priedas).</t>
    </r>
  </si>
  <si>
    <r>
      <t xml:space="preserve">Specialistų sąrašas ir kvalifikacijos reikalavimų atitikties pažyma </t>
    </r>
    <r>
      <rPr>
        <b/>
        <sz val="11"/>
        <rFont val="Tahoma"/>
        <family val="2"/>
        <charset val="186"/>
      </rPr>
      <t>(Pirkimo sąlygų 13 priedas).</t>
    </r>
  </si>
  <si>
    <r>
      <t xml:space="preserve">Specialistų sąrašas ir kokybinių vertinimo kriterijų atitikties pažyma </t>
    </r>
    <r>
      <rPr>
        <b/>
        <sz val="11"/>
        <rFont val="Tahoma"/>
        <family val="2"/>
        <charset val="186"/>
      </rPr>
      <t>(Pirkimo sąlygų 14 priedas).</t>
    </r>
  </si>
  <si>
    <r>
      <t xml:space="preserve">Užsakovo atsiliepimo forma </t>
    </r>
    <r>
      <rPr>
        <b/>
        <sz val="11"/>
        <rFont val="Tahoma"/>
        <family val="2"/>
        <charset val="186"/>
      </rPr>
      <t>(Pirkimo sąlygų 15 priedas).</t>
    </r>
  </si>
  <si>
    <r>
      <t>Tiekėjo / subtiekėjo deklaracija dėl atitikties Reglamento nuostatoms</t>
    </r>
    <r>
      <rPr>
        <b/>
        <sz val="11"/>
        <rFont val="Tahoma"/>
        <family val="2"/>
        <charset val="186"/>
      </rPr>
      <t xml:space="preserve"> (Pirkimo sąlygų 16 priedas)</t>
    </r>
    <r>
      <rPr>
        <sz val="11"/>
        <rFont val="Tahoma"/>
        <family val="2"/>
        <charset val="186"/>
      </rPr>
      <t xml:space="preserve">. 
</t>
    </r>
    <r>
      <rPr>
        <b/>
        <sz val="11"/>
        <rFont val="Tahoma"/>
        <family val="2"/>
        <charset val="186"/>
      </rPr>
      <t>PASTABA</t>
    </r>
    <r>
      <rPr>
        <sz val="11"/>
        <rFont val="Tahoma"/>
        <family val="2"/>
        <charset val="186"/>
      </rPr>
      <t>. Kilus abejonių dėl tiekėjo / subtiekėjo (ne)atitikties Reglamento nuostatoms, perkančioji organizacija iš galimo laimėtojo prašys pateikti dokumentus, įrodančius deklaracijoje pateiktų duomenų teisingumą.</t>
    </r>
  </si>
  <si>
    <r>
      <t xml:space="preserve">(VPĮ 37 str. 9 d. ir 47 str. 9 d.)
Viešųjų pirkimų tarnybos nustatytos formos Nacionalinio saugumo reikalavimų atitikties deklaracija </t>
    </r>
    <r>
      <rPr>
        <b/>
        <sz val="11"/>
        <rFont val="Tahoma"/>
        <family val="2"/>
        <charset val="186"/>
      </rPr>
      <t>(Pirkimo sąlygų 10 priedas)</t>
    </r>
    <r>
      <rPr>
        <sz val="11"/>
        <rFont val="Tahoma"/>
        <family val="2"/>
        <charset val="186"/>
      </rPr>
      <t>.</t>
    </r>
  </si>
  <si>
    <t>Tikrindama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
3. Duomenų apie juridinio asmens naudos gavėjus išrašą;
4.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atitinkamas valstybės narės ar trečiosios šalies dokumentas ar kitus perkančiajai organizacijai priimtinas dokumentas.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</si>
</sst>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8"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1"/>
      <color rgb="FF00B050"/>
      <name val="Tahoma"/>
      <family val="2"/>
      <charset val="186"/>
    </font>
    <font>
      <b/>
      <sz val="12"/>
      <color rgb="FF000000"/>
      <name val="Tahoma"/>
      <family val="2"/>
      <charset val="186"/>
    </font>
    <font>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1"/>
      <color theme="1"/>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
    <xf numFmtId="0" fontId="0" fillId="0" borderId="0"/>
  </cellStyleXfs>
  <cellXfs count="195">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6"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6" xfId="0" applyNumberFormat="1" applyFont="1" applyFill="1" applyBorder="1" applyAlignment="1">
      <alignment horizontal="center" vertical="center" wrapText="1"/>
    </xf>
    <xf numFmtId="2" fontId="2" fillId="2" borderId="29"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0" xfId="0" applyNumberFormat="1" applyFont="1" applyBorder="1" applyAlignment="1" applyProtection="1">
      <alignment horizontal="center" vertical="center" wrapText="1"/>
      <protection locked="0"/>
    </xf>
    <xf numFmtId="2" fontId="7" fillId="0" borderId="12" xfId="0" applyNumberFormat="1" applyFont="1" applyBorder="1" applyAlignment="1" applyProtection="1">
      <alignment horizontal="center" vertical="center" wrapText="1"/>
      <protection locked="0"/>
    </xf>
    <xf numFmtId="2" fontId="7" fillId="0" borderId="38"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5" xfId="0" applyNumberFormat="1"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2" fontId="1" fillId="0" borderId="15" xfId="0" applyNumberFormat="1" applyFont="1" applyBorder="1" applyAlignment="1" applyProtection="1">
      <alignment vertical="center" wrapText="1"/>
      <protection locked="0"/>
    </xf>
    <xf numFmtId="0" fontId="2" fillId="0" borderId="18" xfId="0" applyFont="1" applyBorder="1" applyAlignment="1" applyProtection="1">
      <alignment horizontal="center" vertical="center" wrapText="1"/>
      <protection locked="0"/>
    </xf>
    <xf numFmtId="0" fontId="1" fillId="0" borderId="19"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20" xfId="0" applyNumberFormat="1"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2" fontId="1" fillId="0" borderId="15" xfId="0" applyNumberFormat="1" applyFont="1" applyBorder="1" applyAlignment="1" applyProtection="1">
      <alignment horizontal="center" vertical="center" wrapText="1"/>
      <protection locked="0"/>
    </xf>
    <xf numFmtId="0" fontId="2" fillId="3" borderId="40" xfId="0" applyFont="1" applyFill="1" applyBorder="1" applyAlignment="1">
      <alignment horizontal="center" vertical="center" wrapText="1"/>
    </xf>
    <xf numFmtId="0" fontId="13" fillId="3" borderId="8" xfId="0" applyFont="1" applyFill="1" applyBorder="1" applyAlignment="1">
      <alignment horizontal="center" vertical="center"/>
    </xf>
    <xf numFmtId="0" fontId="2" fillId="3" borderId="42" xfId="0" applyFont="1" applyFill="1" applyBorder="1" applyAlignment="1">
      <alignment horizontal="center" vertical="center" wrapText="1"/>
    </xf>
    <xf numFmtId="0" fontId="9" fillId="0" borderId="0" xfId="0" applyFont="1" applyAlignment="1">
      <alignment vertical="top" wrapText="1"/>
    </xf>
    <xf numFmtId="0" fontId="1" fillId="0" borderId="49" xfId="0" applyFont="1" applyBorder="1"/>
    <xf numFmtId="0" fontId="1" fillId="0" borderId="52" xfId="0" applyFont="1" applyBorder="1"/>
    <xf numFmtId="0" fontId="1" fillId="0" borderId="51" xfId="0" applyFont="1" applyBorder="1"/>
    <xf numFmtId="0" fontId="1" fillId="0" borderId="53" xfId="0" applyFont="1" applyBorder="1"/>
    <xf numFmtId="0" fontId="1" fillId="0" borderId="9"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5" xfId="0" applyFont="1" applyBorder="1" applyAlignment="1">
      <alignment horizontal="left"/>
    </xf>
    <xf numFmtId="0" fontId="1" fillId="0" borderId="54" xfId="0" applyFont="1" applyBorder="1"/>
    <xf numFmtId="0" fontId="1" fillId="0" borderId="5" xfId="0" applyFont="1" applyBorder="1"/>
    <xf numFmtId="2" fontId="1" fillId="0" borderId="5" xfId="0" applyNumberFormat="1" applyFont="1" applyBorder="1"/>
    <xf numFmtId="0" fontId="1" fillId="0" borderId="55" xfId="0" applyFont="1" applyBorder="1"/>
    <xf numFmtId="0" fontId="1" fillId="0" borderId="56" xfId="0" applyFont="1" applyBorder="1"/>
    <xf numFmtId="0" fontId="1" fillId="0" borderId="57" xfId="0" applyFont="1" applyBorder="1"/>
    <xf numFmtId="0" fontId="1" fillId="0" borderId="3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50" xfId="0" applyFont="1" applyBorder="1" applyAlignment="1" applyProtection="1">
      <alignment vertical="center" wrapText="1"/>
      <protection locked="0"/>
    </xf>
    <xf numFmtId="2" fontId="1" fillId="0" borderId="48"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7" xfId="0" applyFont="1" applyBorder="1" applyAlignment="1" applyProtection="1">
      <alignment horizontal="center" vertical="center" wrapText="1"/>
      <protection locked="0"/>
    </xf>
    <xf numFmtId="0" fontId="1" fillId="0" borderId="45" xfId="0" applyFont="1" applyBorder="1" applyAlignment="1" applyProtection="1">
      <alignment vertical="center" wrapText="1"/>
      <protection locked="0"/>
    </xf>
    <xf numFmtId="0" fontId="1" fillId="0" borderId="50" xfId="0" applyFont="1" applyBorder="1" applyAlignment="1" applyProtection="1">
      <alignment horizontal="center" vertical="center" wrapText="1"/>
      <protection locked="0"/>
    </xf>
    <xf numFmtId="2" fontId="1" fillId="0" borderId="48" xfId="0" applyNumberFormat="1"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1" fontId="1" fillId="0" borderId="11" xfId="0" applyNumberFormat="1" applyFont="1" applyBorder="1" applyAlignment="1">
      <alignment horizontal="center" vertical="center" wrapText="1"/>
    </xf>
    <xf numFmtId="0" fontId="16" fillId="3" borderId="41" xfId="0" applyFont="1" applyFill="1" applyBorder="1" applyAlignment="1">
      <alignment horizontal="center" vertical="center" wrapText="1"/>
    </xf>
    <xf numFmtId="0" fontId="2" fillId="3" borderId="41"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8"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0" xfId="0" applyNumberFormat="1" applyFont="1" applyBorder="1" applyAlignment="1">
      <alignment horizontal="center" vertical="center" wrapText="1"/>
    </xf>
    <xf numFmtId="2" fontId="2" fillId="0" borderId="17" xfId="0" applyNumberFormat="1" applyFont="1" applyBorder="1" applyAlignment="1">
      <alignment horizontal="center" vertical="center"/>
    </xf>
    <xf numFmtId="2" fontId="2" fillId="3" borderId="59" xfId="0" applyNumberFormat="1" applyFont="1" applyFill="1" applyBorder="1" applyAlignment="1">
      <alignment horizontal="center" vertical="center" wrapText="1"/>
    </xf>
    <xf numFmtId="1" fontId="2" fillId="0" borderId="40" xfId="0" applyNumberFormat="1" applyFont="1" applyBorder="1" applyAlignment="1">
      <alignment horizontal="center" vertical="center" wrapText="1"/>
    </xf>
    <xf numFmtId="1" fontId="2" fillId="0" borderId="41" xfId="0" applyNumberFormat="1" applyFont="1" applyBorder="1" applyAlignment="1">
      <alignment horizontal="center" vertical="center" wrapText="1"/>
    </xf>
    <xf numFmtId="0" fontId="2" fillId="0" borderId="59" xfId="0" applyFont="1" applyBorder="1" applyAlignment="1">
      <alignment horizontal="center" vertical="center" wrapText="1"/>
    </xf>
    <xf numFmtId="0" fontId="2" fillId="0" borderId="19"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8" fillId="0" borderId="19" xfId="0" applyFont="1" applyBorder="1" applyAlignment="1">
      <alignment horizontal="center" vertical="center" wrapText="1"/>
    </xf>
    <xf numFmtId="0" fontId="23" fillId="0" borderId="19" xfId="0" applyFont="1" applyBorder="1" applyAlignment="1" applyProtection="1">
      <alignment horizontal="center" vertical="center"/>
      <protection locked="0"/>
    </xf>
    <xf numFmtId="0" fontId="23" fillId="0" borderId="1" xfId="0" applyFont="1" applyBorder="1" applyAlignment="1" applyProtection="1">
      <alignment horizontal="center" vertical="center"/>
      <protection locked="0"/>
    </xf>
    <xf numFmtId="0" fontId="23" fillId="0" borderId="42"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42" xfId="0" applyFont="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8" fillId="5" borderId="7"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5"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43" xfId="0" applyFont="1" applyFill="1" applyBorder="1" applyAlignment="1">
      <alignment vertical="center" wrapText="1"/>
    </xf>
    <xf numFmtId="0" fontId="2" fillId="3" borderId="2" xfId="0" applyFont="1" applyFill="1" applyBorder="1" applyAlignment="1">
      <alignment vertical="center" wrapText="1"/>
    </xf>
    <xf numFmtId="0" fontId="27" fillId="0" borderId="0" xfId="0" applyFont="1"/>
    <xf numFmtId="164" fontId="1" fillId="0" borderId="12" xfId="0" applyNumberFormat="1" applyFont="1" applyBorder="1" applyAlignment="1">
      <alignment horizontal="center" vertical="center" wrapText="1"/>
    </xf>
    <xf numFmtId="0" fontId="1" fillId="0" borderId="25" xfId="0" applyFont="1" applyBorder="1" applyProtection="1">
      <protection locked="0"/>
    </xf>
    <xf numFmtId="0" fontId="1" fillId="0" borderId="8" xfId="0" applyFont="1" applyBorder="1" applyAlignment="1" applyProtection="1">
      <alignment horizontal="center" vertical="center" wrapText="1"/>
      <protection locked="0"/>
    </xf>
    <xf numFmtId="0" fontId="1" fillId="0" borderId="25" xfId="0" applyFont="1" applyBorder="1"/>
    <xf numFmtId="0" fontId="1" fillId="0" borderId="25" xfId="0" applyFont="1" applyBorder="1" applyAlignment="1" applyProtection="1">
      <alignment horizontal="left"/>
      <protection locked="0"/>
    </xf>
    <xf numFmtId="0" fontId="1" fillId="0" borderId="29" xfId="0" applyFont="1" applyBorder="1"/>
    <xf numFmtId="0" fontId="1" fillId="0" borderId="21"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2" fillId="3" borderId="8" xfId="0" applyFont="1" applyFill="1" applyBorder="1" applyAlignment="1">
      <alignment horizontal="center" vertical="center" wrapText="1"/>
    </xf>
    <xf numFmtId="0" fontId="2" fillId="0" borderId="47" xfId="0" applyFont="1" applyBorder="1" applyAlignment="1">
      <alignment horizontal="center" vertical="center" wrapText="1"/>
    </xf>
    <xf numFmtId="0" fontId="2" fillId="0" borderId="0" xfId="0" applyFont="1" applyAlignment="1">
      <alignment horizontal="center" vertical="center" wrapText="1"/>
    </xf>
    <xf numFmtId="0" fontId="2" fillId="0" borderId="66" xfId="0" applyFont="1" applyBorder="1" applyAlignment="1">
      <alignment horizontal="center" vertical="center" wrapText="1"/>
    </xf>
    <xf numFmtId="0" fontId="2" fillId="0" borderId="29" xfId="0" applyFont="1" applyBorder="1" applyAlignment="1">
      <alignment horizontal="center" vertical="center" wrapText="1"/>
    </xf>
    <xf numFmtId="0" fontId="3" fillId="0" borderId="1" xfId="0" applyFont="1" applyBorder="1" applyAlignment="1">
      <alignment horizontal="center" vertical="center" wrapText="1"/>
    </xf>
    <xf numFmtId="0" fontId="1" fillId="0" borderId="31" xfId="0" applyFont="1" applyBorder="1" applyAlignment="1" applyProtection="1">
      <alignment horizontal="left" vertical="top" wrapText="1"/>
      <protection locked="0"/>
    </xf>
    <xf numFmtId="0" fontId="3" fillId="0" borderId="31" xfId="0" applyFont="1" applyBorder="1" applyAlignment="1" applyProtection="1">
      <alignment horizontal="center" vertical="center"/>
      <protection locked="0"/>
    </xf>
    <xf numFmtId="0" fontId="1" fillId="0" borderId="3" xfId="0" applyFont="1" applyBorder="1" applyAlignment="1" applyProtection="1">
      <alignment horizontal="left" vertical="top" wrapText="1"/>
      <protection locked="0"/>
    </xf>
    <xf numFmtId="0" fontId="3" fillId="0" borderId="4" xfId="0" applyFont="1" applyBorder="1" applyAlignment="1" applyProtection="1">
      <alignment horizontal="center" vertical="center"/>
      <protection locked="0"/>
    </xf>
    <xf numFmtId="0" fontId="3" fillId="0" borderId="30" xfId="0" applyFont="1" applyBorder="1" applyAlignment="1" applyProtection="1">
      <alignment horizontal="center" vertical="center"/>
      <protection locked="0"/>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1" fillId="0" borderId="21" xfId="0" applyFont="1" applyBorder="1" applyAlignment="1">
      <alignment horizontal="left" vertical="center" wrapText="1"/>
    </xf>
    <xf numFmtId="0" fontId="1" fillId="0" borderId="19" xfId="0" applyFont="1" applyBorder="1" applyAlignment="1">
      <alignment horizontal="left" vertical="center" wrapText="1"/>
    </xf>
    <xf numFmtId="0" fontId="13" fillId="0" borderId="28" xfId="0" applyFont="1" applyBorder="1" applyAlignment="1">
      <alignment horizontal="center" vertical="center" wrapText="1"/>
    </xf>
    <xf numFmtId="0" fontId="13" fillId="0" borderId="8" xfId="0" applyFont="1" applyBorder="1" applyAlignment="1">
      <alignment horizontal="center" vertical="center" wrapText="1"/>
    </xf>
    <xf numFmtId="0" fontId="2" fillId="0" borderId="10" xfId="0" applyFont="1" applyBorder="1" applyAlignment="1">
      <alignment horizontal="right" vertical="center"/>
    </xf>
    <xf numFmtId="0" fontId="2" fillId="0" borderId="13" xfId="0" applyFont="1" applyBorder="1" applyAlignment="1">
      <alignment horizontal="right" vertical="center"/>
    </xf>
    <xf numFmtId="0" fontId="14" fillId="4" borderId="44" xfId="0" applyFont="1" applyFill="1" applyBorder="1" applyAlignment="1">
      <alignment vertical="top" wrapText="1"/>
    </xf>
    <xf numFmtId="0" fontId="14" fillId="4" borderId="62" xfId="0" applyFont="1" applyFill="1" applyBorder="1" applyAlignment="1">
      <alignment vertical="top" wrapText="1"/>
    </xf>
    <xf numFmtId="0" fontId="14" fillId="4" borderId="64" xfId="0" applyFont="1" applyFill="1" applyBorder="1" applyAlignment="1">
      <alignment vertical="top" wrapText="1"/>
    </xf>
    <xf numFmtId="0" fontId="14" fillId="4" borderId="63" xfId="0" applyFont="1" applyFill="1" applyBorder="1" applyAlignment="1">
      <alignment vertical="top" wrapText="1"/>
    </xf>
    <xf numFmtId="0" fontId="13" fillId="0" borderId="0" xfId="0" applyFont="1" applyAlignment="1">
      <alignment horizontal="center" vertical="center" wrapText="1"/>
    </xf>
    <xf numFmtId="0" fontId="13" fillId="0" borderId="5" xfId="0" applyFont="1" applyBorder="1" applyAlignment="1">
      <alignment horizontal="center" wrapText="1"/>
    </xf>
    <xf numFmtId="0" fontId="2" fillId="0" borderId="27"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3" borderId="43" xfId="0" applyFont="1" applyFill="1" applyBorder="1" applyAlignment="1">
      <alignment horizontal="center" vertical="center" wrapText="1"/>
    </xf>
    <xf numFmtId="1" fontId="2" fillId="0" borderId="43" xfId="0" applyNumberFormat="1" applyFont="1" applyBorder="1" applyAlignment="1">
      <alignment horizontal="center" vertical="center" wrapText="1"/>
    </xf>
    <xf numFmtId="0" fontId="13" fillId="3" borderId="8" xfId="0" applyFont="1" applyFill="1" applyBorder="1" applyAlignment="1">
      <alignment horizontal="center" vertical="center" wrapText="1"/>
    </xf>
    <xf numFmtId="2" fontId="1" fillId="0" borderId="1" xfId="0" applyNumberFormat="1" applyFont="1" applyBorder="1" applyAlignment="1" applyProtection="1">
      <alignment horizontal="center" vertical="center" wrapText="1"/>
      <protection locked="0"/>
    </xf>
    <xf numFmtId="1" fontId="1" fillId="0" borderId="1" xfId="0" applyNumberFormat="1" applyFont="1" applyBorder="1" applyAlignment="1" applyProtection="1">
      <alignment horizontal="center" vertical="center" wrapText="1"/>
      <protection locked="0"/>
    </xf>
    <xf numFmtId="0" fontId="1" fillId="0" borderId="31" xfId="0" applyFont="1" applyBorder="1" applyAlignment="1" applyProtection="1">
      <alignment horizontal="center" vertical="center" wrapText="1"/>
      <protection locked="0"/>
    </xf>
    <xf numFmtId="0" fontId="13" fillId="0" borderId="2" xfId="0" applyFont="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2" fillId="2" borderId="36" xfId="0" applyFont="1" applyFill="1" applyBorder="1" applyAlignment="1">
      <alignment horizontal="center" vertical="center" wrapText="1"/>
    </xf>
    <xf numFmtId="0" fontId="2" fillId="2" borderId="24" xfId="0" applyFont="1" applyFill="1" applyBorder="1" applyAlignment="1">
      <alignment horizontal="center" vertical="center" wrapText="1"/>
    </xf>
    <xf numFmtId="2" fontId="16" fillId="3" borderId="28" xfId="0" applyNumberFormat="1" applyFont="1" applyFill="1" applyBorder="1" applyAlignment="1">
      <alignment horizontal="center" vertical="center" wrapText="1"/>
    </xf>
    <xf numFmtId="0" fontId="2" fillId="3" borderId="24" xfId="0" applyFont="1" applyFill="1" applyBorder="1" applyAlignment="1">
      <alignment horizontal="center" vertical="center" wrapText="1"/>
    </xf>
    <xf numFmtId="0" fontId="1" fillId="0" borderId="14" xfId="0" applyFont="1" applyBorder="1" applyAlignment="1" applyProtection="1">
      <alignment horizontal="center" vertical="center" wrapText="1"/>
      <protection locked="0"/>
    </xf>
    <xf numFmtId="0" fontId="1" fillId="0" borderId="24" xfId="0" applyFont="1" applyBorder="1" applyAlignment="1">
      <alignment horizontal="left" vertical="center" wrapText="1"/>
    </xf>
    <xf numFmtId="0" fontId="2" fillId="0" borderId="27" xfId="0" applyFont="1" applyBorder="1" applyAlignment="1" applyProtection="1">
      <alignment horizontal="center" vertical="top" wrapText="1"/>
      <protection locked="0"/>
    </xf>
    <xf numFmtId="0" fontId="2" fillId="3" borderId="27" xfId="0" applyFont="1" applyFill="1" applyBorder="1" applyAlignment="1">
      <alignment vertical="center" wrapText="1"/>
    </xf>
    <xf numFmtId="0" fontId="2" fillId="3" borderId="36" xfId="0" applyFont="1" applyFill="1" applyBorder="1" applyAlignment="1">
      <alignment horizontal="center" vertical="center" wrapText="1"/>
    </xf>
    <xf numFmtId="0" fontId="2" fillId="0" borderId="33" xfId="0" applyFont="1" applyBorder="1" applyAlignment="1" applyProtection="1">
      <alignment horizontal="center" vertical="top" wrapText="1"/>
      <protection locked="0"/>
    </xf>
    <xf numFmtId="0" fontId="11" fillId="0" borderId="0" xfId="0" applyFont="1" applyAlignment="1" applyProtection="1">
      <alignment horizontal="center" vertical="center" wrapText="1"/>
      <protection locked="0"/>
    </xf>
    <xf numFmtId="0" fontId="15" fillId="0" borderId="0" xfId="0" applyFont="1" applyAlignment="1">
      <alignment horizontal="left" vertical="center"/>
    </xf>
    <xf numFmtId="0" fontId="13" fillId="0" borderId="0" xfId="0" applyFont="1" applyAlignment="1">
      <alignment horizontal="center" vertical="center"/>
    </xf>
    <xf numFmtId="0" fontId="2" fillId="3" borderId="34" xfId="0" applyFont="1" applyFill="1" applyBorder="1" applyAlignment="1">
      <alignment vertical="center" wrapText="1"/>
    </xf>
    <xf numFmtId="0" fontId="2" fillId="0" borderId="34" xfId="0" applyFont="1" applyBorder="1" applyAlignment="1" applyProtection="1">
      <alignment horizontal="center" vertical="top" wrapText="1"/>
      <protection locked="0"/>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8" fillId="0" borderId="32" xfId="0" applyFont="1" applyBorder="1" applyAlignment="1">
      <alignment horizontal="left" vertical="center" wrapText="1"/>
    </xf>
    <xf numFmtId="0" fontId="8" fillId="0" borderId="42" xfId="0" applyFont="1" applyBorder="1" applyAlignment="1">
      <alignment horizontal="left"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2" fillId="3" borderId="33" xfId="0" applyFont="1" applyFill="1" applyBorder="1" applyAlignment="1">
      <alignment vertical="center" wrapText="1"/>
    </xf>
    <xf numFmtId="0" fontId="2" fillId="2" borderId="2" xfId="0" applyFont="1" applyFill="1" applyBorder="1" applyAlignment="1">
      <alignment horizontal="center" vertical="center" wrapText="1"/>
    </xf>
    <xf numFmtId="2" fontId="13" fillId="3" borderId="8" xfId="0" applyNumberFormat="1"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61"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2" fillId="3" borderId="3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1" fillId="0" borderId="0" xfId="0" applyFont="1" applyAlignment="1">
      <alignment horizontal="center"/>
    </xf>
    <xf numFmtId="0" fontId="21" fillId="0" borderId="24" xfId="0" applyFont="1" applyBorder="1" applyAlignment="1">
      <alignment horizontal="left" vertical="center" wrapText="1"/>
    </xf>
    <xf numFmtId="0" fontId="21" fillId="0" borderId="2" xfId="0" applyFont="1" applyBorder="1" applyAlignment="1">
      <alignment horizontal="left" vertical="center" wrapText="1"/>
    </xf>
    <xf numFmtId="0" fontId="21" fillId="0" borderId="25" xfId="0" applyFont="1" applyBorder="1" applyAlignment="1">
      <alignment horizontal="left" vertical="center" wrapText="1"/>
    </xf>
    <xf numFmtId="0" fontId="21" fillId="0" borderId="0" xfId="0" applyFont="1" applyAlignment="1">
      <alignment horizontal="left" vertical="center" wrapText="1"/>
    </xf>
    <xf numFmtId="0" fontId="21" fillId="0" borderId="47" xfId="0" applyFont="1" applyBorder="1" applyAlignment="1">
      <alignment horizontal="left" vertical="center" wrapText="1"/>
    </xf>
    <xf numFmtId="0" fontId="21" fillId="0" borderId="39" xfId="0" applyFont="1" applyBorder="1" applyAlignment="1">
      <alignment horizontal="left" vertical="center" wrapText="1"/>
    </xf>
    <xf numFmtId="0" fontId="21" fillId="0" borderId="5" xfId="0" applyFont="1" applyBorder="1" applyAlignment="1">
      <alignment horizontal="left" vertical="center" wrapText="1"/>
    </xf>
    <xf numFmtId="0" fontId="1" fillId="0" borderId="45" xfId="0" applyFont="1" applyBorder="1" applyAlignment="1">
      <alignment horizontal="left"/>
    </xf>
    <xf numFmtId="0" fontId="8" fillId="0" borderId="47" xfId="0" applyFont="1" applyBorder="1" applyAlignment="1">
      <alignment horizontal="left" vertical="center" wrapText="1"/>
    </xf>
    <xf numFmtId="0" fontId="8" fillId="0" borderId="50" xfId="0" applyFont="1" applyBorder="1" applyAlignment="1">
      <alignment horizontal="left" vertical="center" wrapText="1"/>
    </xf>
    <xf numFmtId="0" fontId="2" fillId="0" borderId="9" xfId="0" applyFont="1" applyBorder="1" applyAlignment="1" applyProtection="1">
      <alignment horizontal="center" vertical="center" wrapText="1"/>
      <protection locked="0"/>
    </xf>
    <xf numFmtId="0" fontId="2" fillId="3" borderId="6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8" fillId="5" borderId="60" xfId="0" applyFont="1" applyFill="1" applyBorder="1" applyAlignment="1">
      <alignment horizontal="left" vertical="center" wrapText="1"/>
    </xf>
    <xf numFmtId="0" fontId="8" fillId="5" borderId="7" xfId="0" applyFont="1" applyFill="1" applyBorder="1" applyAlignment="1">
      <alignment horizontal="left" vertical="center" wrapText="1"/>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12"/>
  <sheetViews>
    <sheetView tabSelected="1" topLeftCell="A84" zoomScaleNormal="100" workbookViewId="0">
      <selection activeCell="C84" sqref="C84:D84"/>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x14ac:dyDescent="0.2">
      <c r="B1" s="155" t="s">
        <v>0</v>
      </c>
      <c r="C1" s="155"/>
      <c r="D1" s="155"/>
      <c r="E1" s="155"/>
      <c r="F1" s="155"/>
      <c r="G1" s="155"/>
      <c r="H1" s="155"/>
    </row>
    <row r="2" spans="2:9" ht="18.75" customHeight="1" x14ac:dyDescent="0.2">
      <c r="B2" s="156" t="s">
        <v>1</v>
      </c>
      <c r="C2" s="156"/>
      <c r="D2" s="156"/>
      <c r="E2" s="156"/>
      <c r="F2" s="156"/>
      <c r="G2" s="156"/>
      <c r="H2" s="156"/>
    </row>
    <row r="3" spans="2:9" ht="9.75" customHeight="1" x14ac:dyDescent="0.2">
      <c r="B3" s="157" t="s">
        <v>2</v>
      </c>
      <c r="C3" s="157"/>
      <c r="D3" s="157"/>
      <c r="E3" s="157"/>
      <c r="F3" s="157"/>
      <c r="G3" s="157"/>
      <c r="H3" s="157"/>
    </row>
    <row r="4" spans="2:9" ht="28.5" customHeight="1" thickBot="1" x14ac:dyDescent="0.25">
      <c r="B4" s="157"/>
      <c r="C4" s="157"/>
      <c r="D4" s="157"/>
      <c r="E4" s="157"/>
      <c r="F4" s="157"/>
      <c r="G4" s="157"/>
      <c r="H4" s="157"/>
    </row>
    <row r="5" spans="2:9" ht="45" customHeight="1" x14ac:dyDescent="0.2">
      <c r="B5" s="158" t="s">
        <v>3</v>
      </c>
      <c r="C5" s="158"/>
      <c r="D5" s="158"/>
      <c r="E5" s="158"/>
      <c r="F5" s="159"/>
      <c r="G5" s="159"/>
      <c r="H5" s="159"/>
      <c r="I5" s="104"/>
    </row>
    <row r="6" spans="2:9" ht="23.25" customHeight="1" x14ac:dyDescent="0.2">
      <c r="B6" s="152" t="s">
        <v>4</v>
      </c>
      <c r="C6" s="152"/>
      <c r="D6" s="152"/>
      <c r="E6" s="152"/>
      <c r="F6" s="151"/>
      <c r="G6" s="151"/>
      <c r="H6" s="151"/>
      <c r="I6" s="104"/>
    </row>
    <row r="7" spans="2:9" ht="36.75" customHeight="1" x14ac:dyDescent="0.2">
      <c r="B7" s="152" t="s">
        <v>5</v>
      </c>
      <c r="C7" s="152"/>
      <c r="D7" s="152"/>
      <c r="E7" s="152"/>
      <c r="F7" s="151"/>
      <c r="G7" s="151"/>
      <c r="H7" s="151"/>
      <c r="I7" s="104"/>
    </row>
    <row r="8" spans="2:9" ht="23.25" customHeight="1" x14ac:dyDescent="0.2">
      <c r="B8" s="152" t="s">
        <v>6</v>
      </c>
      <c r="C8" s="152"/>
      <c r="D8" s="152"/>
      <c r="E8" s="152"/>
      <c r="F8" s="151"/>
      <c r="G8" s="151"/>
      <c r="H8" s="151"/>
      <c r="I8" s="104"/>
    </row>
    <row r="9" spans="2:9" ht="36.75" customHeight="1" thickBot="1" x14ac:dyDescent="0.25">
      <c r="B9" s="166" t="s">
        <v>7</v>
      </c>
      <c r="C9" s="166"/>
      <c r="D9" s="166"/>
      <c r="E9" s="166"/>
      <c r="F9" s="154"/>
      <c r="G9" s="154"/>
      <c r="H9" s="154"/>
      <c r="I9" s="104"/>
    </row>
    <row r="10" spans="2:9" ht="15" customHeight="1" x14ac:dyDescent="0.2">
      <c r="B10" s="143" t="s">
        <v>8</v>
      </c>
      <c r="C10" s="143"/>
      <c r="D10" s="143"/>
      <c r="E10" s="143"/>
      <c r="F10" s="143"/>
      <c r="G10" s="143"/>
      <c r="H10" s="143"/>
    </row>
    <row r="11" spans="2:9" ht="15" customHeight="1" x14ac:dyDescent="0.2">
      <c r="B11" s="143"/>
      <c r="C11" s="143"/>
      <c r="D11" s="143"/>
      <c r="E11" s="143"/>
      <c r="F11" s="143"/>
      <c r="G11" s="143"/>
      <c r="H11" s="143"/>
    </row>
    <row r="12" spans="2:9" ht="46.5" customHeight="1" thickBot="1" x14ac:dyDescent="0.25">
      <c r="B12" s="143"/>
      <c r="C12" s="143"/>
      <c r="D12" s="143"/>
      <c r="E12" s="143"/>
      <c r="F12" s="143"/>
      <c r="G12" s="143"/>
      <c r="H12" s="143"/>
    </row>
    <row r="13" spans="2:9" ht="32.25" customHeight="1" thickBot="1" x14ac:dyDescent="0.25">
      <c r="B13" s="153" t="s">
        <v>9</v>
      </c>
      <c r="C13" s="153" t="s">
        <v>10</v>
      </c>
      <c r="D13" s="148" t="s">
        <v>11</v>
      </c>
      <c r="E13" s="148"/>
      <c r="F13" s="153" t="s">
        <v>12</v>
      </c>
      <c r="G13" s="169" t="s">
        <v>13</v>
      </c>
      <c r="H13" s="170"/>
    </row>
    <row r="14" spans="2:9" ht="113.25" customHeight="1" thickBot="1" x14ac:dyDescent="0.25">
      <c r="B14" s="153"/>
      <c r="C14" s="153"/>
      <c r="D14" s="148"/>
      <c r="E14" s="148"/>
      <c r="F14" s="153"/>
      <c r="G14" s="7" t="s">
        <v>14</v>
      </c>
      <c r="H14" s="10" t="s">
        <v>15</v>
      </c>
    </row>
    <row r="15" spans="2:9" s="21" customFormat="1" ht="21.75" customHeight="1" thickBot="1" x14ac:dyDescent="0.25">
      <c r="B15" s="103">
        <f>(ROW(B15)-ROW($A$14))</f>
        <v>1</v>
      </c>
      <c r="C15" s="33"/>
      <c r="D15" s="171"/>
      <c r="E15" s="171"/>
      <c r="F15" s="31"/>
      <c r="G15" s="32"/>
      <c r="H15" s="34"/>
    </row>
    <row r="16" spans="2:9" s="21" customFormat="1" ht="21.75" customHeight="1" thickBot="1" x14ac:dyDescent="0.25">
      <c r="B16" s="103">
        <f>(ROW(B16)-ROW($A$14))</f>
        <v>2</v>
      </c>
      <c r="C16" s="68"/>
      <c r="D16" s="142"/>
      <c r="E16" s="142"/>
      <c r="F16" s="61"/>
      <c r="G16" s="65"/>
      <c r="H16" s="67"/>
    </row>
    <row r="17" spans="2:9" s="21" customFormat="1" ht="21.75" customHeight="1" thickBot="1" x14ac:dyDescent="0.25">
      <c r="B17" s="55" t="s">
        <v>16</v>
      </c>
      <c r="C17" s="35"/>
      <c r="D17" s="144"/>
      <c r="E17" s="144"/>
      <c r="F17" s="27"/>
      <c r="G17" s="28"/>
      <c r="H17" s="36"/>
    </row>
    <row r="18" spans="2:9" ht="15" customHeight="1" x14ac:dyDescent="0.2">
      <c r="B18" s="143" t="s">
        <v>17</v>
      </c>
      <c r="C18" s="143"/>
      <c r="D18" s="143"/>
      <c r="E18" s="143"/>
      <c r="F18" s="143"/>
      <c r="G18" s="143"/>
      <c r="H18" s="143"/>
    </row>
    <row r="19" spans="2:9" ht="15" customHeight="1" x14ac:dyDescent="0.2">
      <c r="B19" s="143"/>
      <c r="C19" s="143"/>
      <c r="D19" s="143"/>
      <c r="E19" s="143"/>
      <c r="F19" s="143"/>
      <c r="G19" s="143"/>
      <c r="H19" s="143"/>
    </row>
    <row r="20" spans="2:9" ht="51.75" customHeight="1" thickBot="1" x14ac:dyDescent="0.25">
      <c r="B20" s="143"/>
      <c r="C20" s="143"/>
      <c r="D20" s="143"/>
      <c r="E20" s="143"/>
      <c r="F20" s="143"/>
      <c r="G20" s="143"/>
      <c r="H20" s="143"/>
    </row>
    <row r="21" spans="2:9" s="2" customFormat="1" ht="73.5" customHeight="1" thickBot="1" x14ac:dyDescent="0.25">
      <c r="B21" s="146" t="s">
        <v>18</v>
      </c>
      <c r="C21" s="145" t="s">
        <v>19</v>
      </c>
      <c r="D21" s="145" t="s">
        <v>20</v>
      </c>
      <c r="E21" s="167" t="s">
        <v>21</v>
      </c>
      <c r="F21" s="145" t="s">
        <v>22</v>
      </c>
      <c r="G21" s="147" t="s">
        <v>23</v>
      </c>
      <c r="H21" s="147"/>
      <c r="I21" s="48"/>
    </row>
    <row r="22" spans="2:9" s="2" customFormat="1" ht="66" customHeight="1" thickBot="1" x14ac:dyDescent="0.25">
      <c r="B22" s="146"/>
      <c r="C22" s="145"/>
      <c r="D22" s="145"/>
      <c r="E22" s="167"/>
      <c r="F22" s="145"/>
      <c r="G22" s="11" t="s">
        <v>24</v>
      </c>
      <c r="H22" s="11" t="s">
        <v>15</v>
      </c>
    </row>
    <row r="23" spans="2:9" s="23" customFormat="1" ht="21.75" customHeight="1" x14ac:dyDescent="0.2">
      <c r="B23" s="58">
        <f>(ROW(B23)-ROW($A$22))</f>
        <v>1</v>
      </c>
      <c r="C23" s="59"/>
      <c r="D23" s="59"/>
      <c r="E23" s="59"/>
      <c r="F23" s="59"/>
      <c r="G23" s="45"/>
      <c r="H23" s="34"/>
    </row>
    <row r="24" spans="2:9" s="23" customFormat="1" ht="21.75" customHeight="1" x14ac:dyDescent="0.2">
      <c r="B24" s="56">
        <f>(ROW(B24)-ROW($A$22))</f>
        <v>2</v>
      </c>
      <c r="C24" s="66"/>
      <c r="D24" s="66"/>
      <c r="E24" s="66"/>
      <c r="F24" s="64"/>
      <c r="G24" s="63"/>
      <c r="H24" s="67"/>
    </row>
    <row r="25" spans="2:9" s="23" customFormat="1" ht="21.75" customHeight="1" thickBot="1" x14ac:dyDescent="0.25">
      <c r="B25" s="57" t="s">
        <v>16</v>
      </c>
      <c r="C25" s="60"/>
      <c r="D25" s="60"/>
      <c r="E25" s="60"/>
      <c r="F25" s="46"/>
      <c r="G25" s="47"/>
      <c r="H25" s="36"/>
    </row>
    <row r="26" spans="2:9" s="2" customFormat="1" ht="21.75" customHeight="1" x14ac:dyDescent="0.2">
      <c r="B26" s="133" t="s">
        <v>25</v>
      </c>
      <c r="C26" s="133"/>
      <c r="D26" s="133"/>
      <c r="E26" s="133"/>
      <c r="F26" s="133"/>
      <c r="G26" s="133"/>
      <c r="H26" s="133"/>
    </row>
    <row r="27" spans="2:9" s="2" customFormat="1" ht="12.75" customHeight="1" x14ac:dyDescent="0.2">
      <c r="B27" s="133"/>
      <c r="C27" s="133"/>
      <c r="D27" s="133"/>
      <c r="E27" s="133"/>
      <c r="F27" s="133"/>
      <c r="G27" s="133"/>
      <c r="H27" s="133"/>
    </row>
    <row r="28" spans="2:9" s="2" customFormat="1" ht="48.75" customHeight="1" thickBot="1" x14ac:dyDescent="0.25">
      <c r="B28" s="133"/>
      <c r="C28" s="133"/>
      <c r="D28" s="133"/>
      <c r="E28" s="133"/>
      <c r="F28" s="133"/>
      <c r="G28" s="133"/>
      <c r="H28" s="133"/>
    </row>
    <row r="29" spans="2:9" s="2" customFormat="1" ht="45.75" customHeight="1" thickBot="1" x14ac:dyDescent="0.25">
      <c r="B29" s="172" t="s">
        <v>9</v>
      </c>
      <c r="C29" s="172" t="s">
        <v>26</v>
      </c>
      <c r="D29" s="148" t="s">
        <v>27</v>
      </c>
      <c r="E29" s="148"/>
      <c r="F29" s="148"/>
      <c r="G29" s="169" t="s">
        <v>28</v>
      </c>
      <c r="H29" s="186"/>
      <c r="I29" s="48"/>
    </row>
    <row r="30" spans="2:9" s="2" customFormat="1" ht="21.75" customHeight="1" thickBot="1" x14ac:dyDescent="0.25">
      <c r="B30" s="153"/>
      <c r="C30" s="173"/>
      <c r="D30" s="148"/>
      <c r="E30" s="148"/>
      <c r="F30" s="148"/>
      <c r="G30" s="110" t="s">
        <v>14</v>
      </c>
      <c r="H30" s="12" t="s">
        <v>15</v>
      </c>
    </row>
    <row r="31" spans="2:9" s="23" customFormat="1" ht="21.75" customHeight="1" x14ac:dyDescent="0.2">
      <c r="B31" s="58">
        <f>(ROW(B31)-ROW($A$30))</f>
        <v>1</v>
      </c>
      <c r="C31" s="24"/>
      <c r="D31" s="171"/>
      <c r="E31" s="171"/>
      <c r="F31" s="171"/>
      <c r="G31" s="25"/>
      <c r="H31" s="26"/>
    </row>
    <row r="32" spans="2:9" s="23" customFormat="1" ht="21.75" customHeight="1" x14ac:dyDescent="0.2">
      <c r="B32" s="56">
        <f>(ROW(B32)-ROW($A$30))</f>
        <v>2</v>
      </c>
      <c r="C32" s="61"/>
      <c r="D32" s="142"/>
      <c r="E32" s="142"/>
      <c r="F32" s="142"/>
      <c r="G32" s="65"/>
      <c r="H32" s="62"/>
    </row>
    <row r="33" spans="2:9" s="23" customFormat="1" ht="21.75" customHeight="1" thickBot="1" x14ac:dyDescent="0.25">
      <c r="B33" s="57" t="s">
        <v>16</v>
      </c>
      <c r="C33" s="27"/>
      <c r="D33" s="144"/>
      <c r="E33" s="144"/>
      <c r="F33" s="144"/>
      <c r="G33" s="28"/>
      <c r="H33" s="29"/>
    </row>
    <row r="34" spans="2:9" s="2" customFormat="1" ht="24" customHeight="1" x14ac:dyDescent="0.2">
      <c r="B34" s="133" t="s">
        <v>29</v>
      </c>
      <c r="C34" s="133"/>
      <c r="D34" s="133"/>
      <c r="E34" s="133"/>
      <c r="F34" s="133"/>
      <c r="G34" s="133"/>
      <c r="H34" s="133"/>
    </row>
    <row r="35" spans="2:9" s="2" customFormat="1" ht="24" customHeight="1" x14ac:dyDescent="0.2">
      <c r="B35" s="133"/>
      <c r="C35" s="133"/>
      <c r="D35" s="133"/>
      <c r="E35" s="133"/>
      <c r="F35" s="133"/>
      <c r="G35" s="133"/>
      <c r="H35" s="133"/>
    </row>
    <row r="36" spans="2:9" s="2" customFormat="1" ht="45" customHeight="1" thickBot="1" x14ac:dyDescent="0.25">
      <c r="B36" s="133"/>
      <c r="C36" s="133"/>
      <c r="D36" s="133"/>
      <c r="E36" s="133"/>
      <c r="F36" s="133"/>
      <c r="G36" s="133"/>
      <c r="H36" s="133"/>
    </row>
    <row r="37" spans="2:9" s="2" customFormat="1" ht="39.75" customHeight="1" thickBot="1" x14ac:dyDescent="0.25">
      <c r="B37" s="37" t="s">
        <v>9</v>
      </c>
      <c r="C37" s="137" t="s">
        <v>30</v>
      </c>
      <c r="D37" s="137"/>
      <c r="E37" s="148" t="s">
        <v>31</v>
      </c>
      <c r="F37" s="148"/>
      <c r="G37" s="148"/>
      <c r="H37" s="148"/>
      <c r="I37" s="48"/>
    </row>
    <row r="38" spans="2:9" s="23" customFormat="1" ht="21" customHeight="1" x14ac:dyDescent="0.2">
      <c r="B38" s="58">
        <f>(ROW(B38)-ROW($A$37))</f>
        <v>1</v>
      </c>
      <c r="C38" s="188"/>
      <c r="D38" s="188"/>
      <c r="E38" s="188"/>
      <c r="F38" s="188"/>
      <c r="G38" s="188"/>
      <c r="H38" s="189"/>
    </row>
    <row r="39" spans="2:9" s="23" customFormat="1" ht="21" customHeight="1" x14ac:dyDescent="0.2">
      <c r="B39" s="56">
        <f>(ROW(B39)-ROW($A$37))</f>
        <v>2</v>
      </c>
      <c r="C39" s="142"/>
      <c r="D39" s="142"/>
      <c r="E39" s="142"/>
      <c r="F39" s="142"/>
      <c r="G39" s="142"/>
      <c r="H39" s="142"/>
      <c r="I39" s="105"/>
    </row>
    <row r="40" spans="2:9" s="23" customFormat="1" ht="21" customHeight="1" thickBot="1" x14ac:dyDescent="0.25">
      <c r="B40" s="57" t="s">
        <v>16</v>
      </c>
      <c r="C40" s="149"/>
      <c r="D40" s="149"/>
      <c r="E40" s="149"/>
      <c r="F40" s="149"/>
      <c r="G40" s="149"/>
      <c r="H40" s="144"/>
      <c r="I40" s="105"/>
    </row>
    <row r="41" spans="2:9" s="2" customFormat="1" ht="52.5" customHeight="1" thickBot="1" x14ac:dyDescent="0.25">
      <c r="B41" s="5"/>
      <c r="D41" s="5"/>
      <c r="E41" s="5"/>
      <c r="F41" s="5"/>
      <c r="G41" s="5"/>
      <c r="H41" s="13"/>
    </row>
    <row r="42" spans="2:9" s="2" customFormat="1" ht="32.25" customHeight="1" thickBot="1" x14ac:dyDescent="0.25">
      <c r="B42" s="125" t="s">
        <v>32</v>
      </c>
      <c r="C42" s="125"/>
      <c r="D42" s="125"/>
      <c r="E42" s="125"/>
      <c r="F42" s="125"/>
      <c r="G42" s="125"/>
      <c r="H42" s="126"/>
    </row>
    <row r="43" spans="2:9" s="2" customFormat="1" ht="292.5" customHeight="1" thickBot="1" x14ac:dyDescent="0.25">
      <c r="B43" s="150" t="s">
        <v>33</v>
      </c>
      <c r="C43" s="150"/>
      <c r="D43" s="150"/>
      <c r="E43" s="150"/>
      <c r="F43" s="150"/>
      <c r="G43" s="150"/>
      <c r="H43" s="150"/>
      <c r="I43" s="48"/>
    </row>
    <row r="44" spans="2:9" s="2" customFormat="1" ht="54" customHeight="1" thickBot="1" x14ac:dyDescent="0.25">
      <c r="B44" s="37" t="s">
        <v>18</v>
      </c>
      <c r="C44" s="70" t="s">
        <v>34</v>
      </c>
      <c r="D44" s="71" t="s">
        <v>35</v>
      </c>
      <c r="E44" s="70" t="s">
        <v>36</v>
      </c>
      <c r="F44" s="137" t="s">
        <v>37</v>
      </c>
      <c r="G44" s="137"/>
      <c r="H44" s="79" t="s">
        <v>38</v>
      </c>
      <c r="I44" s="48"/>
    </row>
    <row r="45" spans="2:9" s="8" customFormat="1" ht="17.25" customHeight="1" x14ac:dyDescent="0.2">
      <c r="B45" s="80">
        <v>1</v>
      </c>
      <c r="C45" s="81">
        <v>2</v>
      </c>
      <c r="D45" s="81">
        <v>3</v>
      </c>
      <c r="E45" s="81">
        <v>4</v>
      </c>
      <c r="F45" s="138">
        <v>5</v>
      </c>
      <c r="G45" s="138"/>
      <c r="H45" s="82">
        <v>6</v>
      </c>
    </row>
    <row r="46" spans="2:9" s="8" customFormat="1" ht="32.25" customHeight="1" x14ac:dyDescent="0.2">
      <c r="B46" s="69">
        <f>(ROW(B46)-ROW($A$45))</f>
        <v>1</v>
      </c>
      <c r="C46" s="9" t="s">
        <v>39</v>
      </c>
      <c r="D46" s="72" t="s">
        <v>40</v>
      </c>
      <c r="E46" s="72">
        <v>3713</v>
      </c>
      <c r="F46" s="140"/>
      <c r="G46" s="140"/>
      <c r="H46" s="101">
        <f>$E46*$F46</f>
        <v>0</v>
      </c>
    </row>
    <row r="47" spans="2:9" s="8" customFormat="1" ht="31.5" customHeight="1" x14ac:dyDescent="0.2">
      <c r="B47" s="69">
        <f>(ROW(B47)-ROW($A$45))</f>
        <v>2</v>
      </c>
      <c r="C47" s="9" t="s">
        <v>41</v>
      </c>
      <c r="D47" s="72" t="s">
        <v>42</v>
      </c>
      <c r="E47" s="72">
        <v>24</v>
      </c>
      <c r="F47" s="141"/>
      <c r="G47" s="141"/>
      <c r="H47" s="101">
        <f t="shared" ref="H47:H48" si="0">$E47*$F47</f>
        <v>0</v>
      </c>
    </row>
    <row r="48" spans="2:9" s="8" customFormat="1" ht="33" customHeight="1" x14ac:dyDescent="0.2">
      <c r="B48" s="69">
        <v>3</v>
      </c>
      <c r="C48" s="9" t="s">
        <v>43</v>
      </c>
      <c r="D48" s="72" t="s">
        <v>44</v>
      </c>
      <c r="E48" s="72">
        <v>1</v>
      </c>
      <c r="F48" s="141"/>
      <c r="G48" s="141"/>
      <c r="H48" s="101">
        <f t="shared" si="0"/>
        <v>0</v>
      </c>
    </row>
    <row r="49" spans="1:9" s="73" customFormat="1" ht="26.25" customHeight="1" x14ac:dyDescent="0.25">
      <c r="B49" s="127" t="s">
        <v>45</v>
      </c>
      <c r="C49" s="127"/>
      <c r="D49" s="127"/>
      <c r="E49" s="127"/>
      <c r="F49" s="127"/>
      <c r="G49" s="127"/>
      <c r="H49" s="74">
        <f>SUM(H46:H48)</f>
        <v>0</v>
      </c>
    </row>
    <row r="50" spans="1:9" s="75" customFormat="1" ht="26.25" customHeight="1" x14ac:dyDescent="0.25">
      <c r="B50" s="135" t="s">
        <v>46</v>
      </c>
      <c r="C50" s="135"/>
      <c r="D50" s="135"/>
      <c r="E50" s="135"/>
      <c r="F50" s="135"/>
      <c r="G50" s="76" t="s">
        <v>47</v>
      </c>
      <c r="H50" s="77" t="e">
        <f>H49*(G50/100)</f>
        <v>#VALUE!</v>
      </c>
    </row>
    <row r="51" spans="1:9" s="75" customFormat="1" ht="26.25" customHeight="1" thickBot="1" x14ac:dyDescent="0.3">
      <c r="B51" s="128" t="s">
        <v>48</v>
      </c>
      <c r="C51" s="128"/>
      <c r="D51" s="128"/>
      <c r="E51" s="128"/>
      <c r="F51" s="128"/>
      <c r="G51" s="128"/>
      <c r="H51" s="78" t="e">
        <f>SUM(H49:H50)</f>
        <v>#VALUE!</v>
      </c>
    </row>
    <row r="52" spans="1:9" s="21" customFormat="1" ht="36.75" customHeight="1" thickBot="1" x14ac:dyDescent="0.25">
      <c r="B52" s="136" t="s">
        <v>49</v>
      </c>
      <c r="C52" s="136"/>
      <c r="D52" s="136"/>
      <c r="E52" s="136"/>
      <c r="F52" s="136"/>
      <c r="G52" s="136"/>
      <c r="H52" s="136"/>
    </row>
    <row r="53" spans="1:9" ht="16.5" customHeight="1" thickBot="1" x14ac:dyDescent="0.25">
      <c r="B53" s="129" t="s">
        <v>85</v>
      </c>
      <c r="C53" s="129"/>
      <c r="D53" s="129"/>
      <c r="E53" s="129"/>
      <c r="F53" s="129"/>
      <c r="G53" s="129"/>
      <c r="H53" s="130"/>
    </row>
    <row r="54" spans="1:9" ht="24" customHeight="1" thickBot="1" x14ac:dyDescent="0.25">
      <c r="B54" s="129"/>
      <c r="C54" s="129"/>
      <c r="D54" s="129"/>
      <c r="E54" s="129"/>
      <c r="F54" s="129"/>
      <c r="G54" s="129"/>
      <c r="H54" s="130"/>
    </row>
    <row r="55" spans="1:9" ht="40.5" customHeight="1" thickBot="1" x14ac:dyDescent="0.25">
      <c r="B55" s="129"/>
      <c r="C55" s="129"/>
      <c r="D55" s="129"/>
      <c r="E55" s="129"/>
      <c r="F55" s="129"/>
      <c r="G55" s="129"/>
      <c r="H55" s="130"/>
    </row>
    <row r="56" spans="1:9" ht="62.25" customHeight="1" thickBot="1" x14ac:dyDescent="0.25">
      <c r="B56" s="131"/>
      <c r="C56" s="131"/>
      <c r="D56" s="131"/>
      <c r="E56" s="131"/>
      <c r="F56" s="131"/>
      <c r="G56" s="131"/>
      <c r="H56" s="132"/>
    </row>
    <row r="57" spans="1:9" ht="15" customHeight="1" x14ac:dyDescent="0.2">
      <c r="B57" s="16"/>
      <c r="C57" s="16"/>
      <c r="D57" s="16"/>
      <c r="E57" s="16"/>
      <c r="F57" s="16"/>
      <c r="G57" s="16"/>
      <c r="H57" s="16"/>
    </row>
    <row r="58" spans="1:9" ht="50.25" customHeight="1" thickBot="1" x14ac:dyDescent="0.25">
      <c r="B58" s="134" t="s">
        <v>50</v>
      </c>
      <c r="C58" s="134"/>
      <c r="D58" s="134"/>
      <c r="E58" s="134"/>
      <c r="F58" s="134"/>
      <c r="G58" s="134"/>
      <c r="H58" s="134"/>
    </row>
    <row r="59" spans="1:9" ht="45.75" customHeight="1" thickBot="1" x14ac:dyDescent="0.25">
      <c r="A59" s="17"/>
      <c r="B59" s="37" t="s">
        <v>9</v>
      </c>
      <c r="C59" s="98" t="s">
        <v>51</v>
      </c>
      <c r="D59" s="99"/>
      <c r="E59" s="39" t="s">
        <v>52</v>
      </c>
      <c r="F59" s="187" t="s">
        <v>53</v>
      </c>
      <c r="G59" s="187"/>
      <c r="H59" s="170"/>
    </row>
    <row r="60" spans="1:9" s="21" customFormat="1" ht="20.25" customHeight="1" x14ac:dyDescent="0.2">
      <c r="A60" s="22"/>
      <c r="B60" s="30">
        <v>1</v>
      </c>
      <c r="C60" s="185">
        <v>2</v>
      </c>
      <c r="D60" s="185"/>
      <c r="E60" s="83">
        <v>3</v>
      </c>
      <c r="F60" s="185">
        <v>4</v>
      </c>
      <c r="G60" s="185"/>
      <c r="H60" s="185"/>
      <c r="I60" s="102"/>
    </row>
    <row r="61" spans="1:9" s="21" customFormat="1" ht="60" customHeight="1" x14ac:dyDescent="0.2">
      <c r="A61" s="22"/>
      <c r="B61" s="91">
        <f t="shared" ref="B61:B67" si="1">(ROW(B61)-ROW($A$60))</f>
        <v>1</v>
      </c>
      <c r="C61" s="116" t="s">
        <v>93</v>
      </c>
      <c r="D61" s="116"/>
      <c r="E61" s="84" t="s">
        <v>54</v>
      </c>
      <c r="F61" s="117"/>
      <c r="G61" s="117"/>
      <c r="H61" s="117"/>
      <c r="I61" s="102"/>
    </row>
    <row r="62" spans="1:9" s="21" customFormat="1" ht="60" customHeight="1" x14ac:dyDescent="0.2">
      <c r="A62" s="22"/>
      <c r="B62" s="91">
        <f t="shared" si="1"/>
        <v>2</v>
      </c>
      <c r="C62" s="116" t="s">
        <v>86</v>
      </c>
      <c r="D62" s="116"/>
      <c r="E62" s="115" t="s">
        <v>87</v>
      </c>
      <c r="F62" s="117"/>
      <c r="G62" s="117"/>
      <c r="H62" s="117"/>
      <c r="I62" s="102"/>
    </row>
    <row r="63" spans="1:9" s="21" customFormat="1" ht="60" customHeight="1" x14ac:dyDescent="0.2">
      <c r="A63" s="22"/>
      <c r="B63" s="91">
        <f t="shared" si="1"/>
        <v>3</v>
      </c>
      <c r="C63" s="116" t="s">
        <v>88</v>
      </c>
      <c r="D63" s="118"/>
      <c r="E63" s="115" t="s">
        <v>87</v>
      </c>
      <c r="F63" s="117"/>
      <c r="G63" s="119"/>
      <c r="H63" s="120"/>
      <c r="I63" s="102"/>
    </row>
    <row r="64" spans="1:9" s="21" customFormat="1" ht="60" customHeight="1" x14ac:dyDescent="0.2">
      <c r="A64" s="22"/>
      <c r="B64" s="91">
        <f t="shared" si="1"/>
        <v>4</v>
      </c>
      <c r="C64" s="116" t="s">
        <v>89</v>
      </c>
      <c r="D64" s="118"/>
      <c r="E64" s="115" t="s">
        <v>87</v>
      </c>
      <c r="F64" s="117"/>
      <c r="G64" s="119"/>
      <c r="H64" s="120"/>
      <c r="I64" s="102"/>
    </row>
    <row r="65" spans="1:9" s="21" customFormat="1" ht="60" customHeight="1" x14ac:dyDescent="0.2">
      <c r="A65" s="22"/>
      <c r="B65" s="91">
        <f t="shared" si="1"/>
        <v>5</v>
      </c>
      <c r="C65" s="116" t="s">
        <v>90</v>
      </c>
      <c r="D65" s="118"/>
      <c r="E65" s="115" t="s">
        <v>87</v>
      </c>
      <c r="F65" s="117"/>
      <c r="G65" s="119"/>
      <c r="H65" s="120"/>
      <c r="I65" s="102"/>
    </row>
    <row r="66" spans="1:9" s="21" customFormat="1" ht="60" customHeight="1" x14ac:dyDescent="0.2">
      <c r="A66" s="22"/>
      <c r="B66" s="91">
        <f t="shared" si="1"/>
        <v>6</v>
      </c>
      <c r="C66" s="116" t="s">
        <v>91</v>
      </c>
      <c r="D66" s="118"/>
      <c r="E66" s="115" t="s">
        <v>87</v>
      </c>
      <c r="F66" s="117"/>
      <c r="G66" s="119"/>
      <c r="H66" s="120"/>
      <c r="I66" s="102"/>
    </row>
    <row r="67" spans="1:9" s="21" customFormat="1" ht="60" customHeight="1" x14ac:dyDescent="0.2">
      <c r="A67" s="22"/>
      <c r="B67" s="91">
        <f t="shared" si="1"/>
        <v>7</v>
      </c>
      <c r="C67" s="116" t="s">
        <v>92</v>
      </c>
      <c r="D67" s="118"/>
      <c r="E67" s="115" t="s">
        <v>87</v>
      </c>
      <c r="F67" s="117"/>
      <c r="G67" s="119"/>
      <c r="H67" s="120"/>
      <c r="I67" s="102"/>
    </row>
    <row r="68" spans="1:9" s="21" customFormat="1" ht="19.5" customHeight="1" x14ac:dyDescent="0.2">
      <c r="A68" s="22"/>
      <c r="B68" s="63"/>
      <c r="C68" s="94"/>
      <c r="D68" s="94"/>
      <c r="E68" s="94"/>
      <c r="F68" s="95"/>
      <c r="G68" s="96"/>
      <c r="H68" s="97"/>
    </row>
    <row r="69" spans="1:9" s="6" customFormat="1" ht="26.25" customHeight="1" x14ac:dyDescent="0.2">
      <c r="B69" s="133" t="s">
        <v>55</v>
      </c>
      <c r="C69" s="133"/>
      <c r="D69" s="133"/>
      <c r="E69" s="133"/>
      <c r="F69" s="133"/>
      <c r="G69" s="133"/>
      <c r="H69" s="133"/>
    </row>
    <row r="70" spans="1:9" ht="33.75" customHeight="1" thickBot="1" x14ac:dyDescent="0.25">
      <c r="B70" s="133"/>
      <c r="C70" s="133"/>
      <c r="D70" s="133"/>
      <c r="E70" s="133"/>
      <c r="F70" s="133"/>
      <c r="G70" s="133"/>
      <c r="H70" s="133"/>
    </row>
    <row r="71" spans="1:9" ht="63" customHeight="1" thickBot="1" x14ac:dyDescent="0.25">
      <c r="B71" s="139" t="s">
        <v>9</v>
      </c>
      <c r="C71" s="139" t="s">
        <v>56</v>
      </c>
      <c r="D71" s="139"/>
      <c r="E71" s="139" t="s">
        <v>57</v>
      </c>
      <c r="F71" s="139" t="s">
        <v>58</v>
      </c>
      <c r="G71" s="15" t="s">
        <v>59</v>
      </c>
      <c r="H71" s="168" t="s">
        <v>60</v>
      </c>
    </row>
    <row r="72" spans="1:9" ht="23.25" customHeight="1" thickBot="1" x14ac:dyDescent="0.25">
      <c r="B72" s="139"/>
      <c r="C72" s="139"/>
      <c r="D72" s="139"/>
      <c r="E72" s="139"/>
      <c r="F72" s="139"/>
      <c r="G72" s="38" t="s">
        <v>61</v>
      </c>
      <c r="H72" s="168"/>
    </row>
    <row r="73" spans="1:9" ht="29.25" customHeight="1" thickBot="1" x14ac:dyDescent="0.25">
      <c r="A73" s="106"/>
      <c r="B73" s="111">
        <v>1</v>
      </c>
      <c r="C73" s="121">
        <v>2</v>
      </c>
      <c r="D73" s="122"/>
      <c r="E73" s="113">
        <v>3</v>
      </c>
      <c r="F73" s="112">
        <v>4</v>
      </c>
      <c r="G73" s="113">
        <v>5</v>
      </c>
      <c r="H73" s="114">
        <v>6</v>
      </c>
    </row>
    <row r="74" spans="1:9" ht="30.75" customHeight="1" x14ac:dyDescent="0.2">
      <c r="A74" s="106"/>
      <c r="B74" s="107">
        <f t="shared" ref="B74:B87" si="2">(ROW(B74)-ROW($A$73))</f>
        <v>1</v>
      </c>
      <c r="C74" s="123" t="s">
        <v>62</v>
      </c>
      <c r="D74" s="124"/>
      <c r="E74" s="85" t="s">
        <v>63</v>
      </c>
      <c r="F74" s="85" t="s">
        <v>64</v>
      </c>
      <c r="G74" s="86" t="s">
        <v>54</v>
      </c>
      <c r="H74" s="18"/>
    </row>
    <row r="75" spans="1:9" ht="62.25" customHeight="1" x14ac:dyDescent="0.2">
      <c r="B75" s="108">
        <f t="shared" si="2"/>
        <v>2</v>
      </c>
      <c r="C75" s="160" t="s">
        <v>65</v>
      </c>
      <c r="D75" s="161"/>
      <c r="E75" s="89" t="s">
        <v>63</v>
      </c>
      <c r="F75" s="89" t="s">
        <v>64</v>
      </c>
      <c r="G75" s="87" t="s">
        <v>54</v>
      </c>
      <c r="H75" s="19"/>
    </row>
    <row r="76" spans="1:9" s="100" customFormat="1" ht="40.5" customHeight="1" x14ac:dyDescent="0.2">
      <c r="A76" s="1"/>
      <c r="B76" s="108">
        <f t="shared" si="2"/>
        <v>3</v>
      </c>
      <c r="C76" s="160" t="s">
        <v>66</v>
      </c>
      <c r="D76" s="161"/>
      <c r="E76" s="89" t="s">
        <v>63</v>
      </c>
      <c r="F76" s="89" t="s">
        <v>64</v>
      </c>
      <c r="G76" s="87" t="s">
        <v>54</v>
      </c>
      <c r="H76" s="19"/>
      <c r="I76" s="1"/>
    </row>
    <row r="77" spans="1:9" ht="110.25" customHeight="1" x14ac:dyDescent="0.2">
      <c r="B77" s="108">
        <f t="shared" si="2"/>
        <v>4</v>
      </c>
      <c r="C77" s="162" t="s">
        <v>67</v>
      </c>
      <c r="D77" s="163"/>
      <c r="E77" s="89" t="s">
        <v>63</v>
      </c>
      <c r="F77" s="89" t="s">
        <v>68</v>
      </c>
      <c r="G77" s="87" t="s">
        <v>54</v>
      </c>
      <c r="H77" s="19"/>
    </row>
    <row r="78" spans="1:9" ht="79.5" customHeight="1" x14ac:dyDescent="0.2">
      <c r="B78" s="108">
        <f t="shared" si="2"/>
        <v>5</v>
      </c>
      <c r="C78" s="162" t="s">
        <v>69</v>
      </c>
      <c r="D78" s="163"/>
      <c r="E78" s="90" t="s">
        <v>70</v>
      </c>
      <c r="F78" s="90" t="s">
        <v>71</v>
      </c>
      <c r="G78" s="87" t="s">
        <v>54</v>
      </c>
      <c r="H78" s="19"/>
    </row>
    <row r="79" spans="1:9" ht="107.25" customHeight="1" x14ac:dyDescent="0.2">
      <c r="B79" s="108">
        <f t="shared" si="2"/>
        <v>6</v>
      </c>
      <c r="C79" s="160" t="s">
        <v>72</v>
      </c>
      <c r="D79" s="161"/>
      <c r="E79" s="89" t="s">
        <v>63</v>
      </c>
      <c r="F79" s="89" t="s">
        <v>73</v>
      </c>
      <c r="G79" s="87" t="s">
        <v>54</v>
      </c>
      <c r="H79" s="19"/>
    </row>
    <row r="80" spans="1:9" ht="69" customHeight="1" x14ac:dyDescent="0.2">
      <c r="B80" s="108">
        <f t="shared" si="2"/>
        <v>7</v>
      </c>
      <c r="C80" s="164" t="s">
        <v>74</v>
      </c>
      <c r="D80" s="165"/>
      <c r="E80" s="89" t="s">
        <v>70</v>
      </c>
      <c r="F80" s="89" t="s">
        <v>75</v>
      </c>
      <c r="G80" s="87" t="s">
        <v>54</v>
      </c>
      <c r="H80" s="19"/>
    </row>
    <row r="81" spans="1:9" ht="88.5" customHeight="1" x14ac:dyDescent="0.2">
      <c r="B81" s="108">
        <f t="shared" si="2"/>
        <v>8</v>
      </c>
      <c r="C81" s="190" t="s">
        <v>98</v>
      </c>
      <c r="D81" s="191"/>
      <c r="E81" s="93" t="s">
        <v>63</v>
      </c>
      <c r="F81" s="93" t="s">
        <v>76</v>
      </c>
      <c r="G81" s="87" t="s">
        <v>54</v>
      </c>
      <c r="H81" s="19"/>
    </row>
    <row r="82" spans="1:9" ht="49.5" customHeight="1" x14ac:dyDescent="0.2">
      <c r="B82" s="108">
        <f t="shared" si="2"/>
        <v>9</v>
      </c>
      <c r="C82" s="192" t="s">
        <v>99</v>
      </c>
      <c r="D82" s="193"/>
      <c r="E82" s="89" t="s">
        <v>63</v>
      </c>
      <c r="F82" s="89" t="s">
        <v>73</v>
      </c>
      <c r="G82" s="87" t="s">
        <v>54</v>
      </c>
      <c r="H82" s="19"/>
    </row>
    <row r="83" spans="1:9" ht="39.75" customHeight="1" x14ac:dyDescent="0.2">
      <c r="B83" s="108">
        <f t="shared" si="2"/>
        <v>10</v>
      </c>
      <c r="C83" s="183" t="s">
        <v>94</v>
      </c>
      <c r="D83" s="184"/>
      <c r="E83" s="89" t="s">
        <v>70</v>
      </c>
      <c r="F83" s="89" t="s">
        <v>77</v>
      </c>
      <c r="G83" s="88" t="s">
        <v>54</v>
      </c>
      <c r="H83" s="19"/>
    </row>
    <row r="84" spans="1:9" ht="177" customHeight="1" x14ac:dyDescent="0.2">
      <c r="B84" s="108">
        <f t="shared" si="2"/>
        <v>11</v>
      </c>
      <c r="C84" s="192" t="s">
        <v>100</v>
      </c>
      <c r="D84" s="193"/>
      <c r="E84" s="89" t="s">
        <v>70</v>
      </c>
      <c r="F84" s="92" t="s">
        <v>78</v>
      </c>
      <c r="G84" s="87" t="s">
        <v>54</v>
      </c>
      <c r="H84" s="19"/>
    </row>
    <row r="85" spans="1:9" ht="34.5" customHeight="1" x14ac:dyDescent="0.2">
      <c r="B85" s="108">
        <f t="shared" si="2"/>
        <v>12</v>
      </c>
      <c r="C85" s="193" t="s">
        <v>95</v>
      </c>
      <c r="D85" s="194"/>
      <c r="E85" s="89" t="s">
        <v>70</v>
      </c>
      <c r="F85" s="89" t="s">
        <v>73</v>
      </c>
      <c r="G85" s="87" t="s">
        <v>54</v>
      </c>
      <c r="H85" s="19"/>
    </row>
    <row r="86" spans="1:9" ht="40.5" customHeight="1" x14ac:dyDescent="0.2">
      <c r="B86" s="108">
        <f t="shared" si="2"/>
        <v>13</v>
      </c>
      <c r="C86" s="162" t="s">
        <v>96</v>
      </c>
      <c r="D86" s="163"/>
      <c r="E86" s="90" t="s">
        <v>63</v>
      </c>
      <c r="F86" s="89" t="s">
        <v>73</v>
      </c>
      <c r="G86" s="88" t="s">
        <v>54</v>
      </c>
      <c r="H86" s="20"/>
    </row>
    <row r="87" spans="1:9" ht="40.5" customHeight="1" thickBot="1" x14ac:dyDescent="0.25">
      <c r="A87" s="44"/>
      <c r="B87" s="109">
        <f t="shared" si="2"/>
        <v>14</v>
      </c>
      <c r="C87" s="162" t="s">
        <v>97</v>
      </c>
      <c r="D87" s="163"/>
      <c r="E87" s="90" t="s">
        <v>63</v>
      </c>
      <c r="F87" s="90" t="s">
        <v>73</v>
      </c>
      <c r="G87" s="88" t="s">
        <v>54</v>
      </c>
      <c r="H87" s="20"/>
    </row>
    <row r="88" spans="1:9" ht="10.5" customHeight="1" x14ac:dyDescent="0.2">
      <c r="A88" s="182"/>
      <c r="B88" s="175" t="s">
        <v>79</v>
      </c>
      <c r="C88" s="176"/>
      <c r="D88" s="176"/>
      <c r="E88" s="176"/>
      <c r="F88" s="176"/>
      <c r="G88" s="176"/>
      <c r="H88" s="176"/>
      <c r="I88" s="54"/>
    </row>
    <row r="89" spans="1:9" ht="14.25" customHeight="1" x14ac:dyDescent="0.2">
      <c r="A89" s="182"/>
      <c r="B89" s="177"/>
      <c r="C89" s="178"/>
      <c r="D89" s="178"/>
      <c r="E89" s="178"/>
      <c r="F89" s="178"/>
      <c r="G89" s="178"/>
      <c r="H89" s="178"/>
      <c r="I89" s="53"/>
    </row>
    <row r="90" spans="1:9" ht="0.75" customHeight="1" x14ac:dyDescent="0.2">
      <c r="A90" s="182"/>
      <c r="B90" s="177"/>
      <c r="C90" s="178"/>
      <c r="D90" s="178"/>
      <c r="E90" s="178"/>
      <c r="F90" s="178"/>
      <c r="G90" s="178"/>
      <c r="H90" s="179"/>
      <c r="I90" s="41"/>
    </row>
    <row r="91" spans="1:9" ht="111" customHeight="1" thickBot="1" x14ac:dyDescent="0.25">
      <c r="A91" s="182"/>
      <c r="B91" s="180"/>
      <c r="C91" s="181"/>
      <c r="D91" s="181"/>
      <c r="E91" s="181"/>
      <c r="F91" s="181"/>
      <c r="G91" s="181"/>
      <c r="H91" s="181"/>
      <c r="I91" s="52"/>
    </row>
    <row r="92" spans="1:9" ht="36" customHeight="1" thickBot="1" x14ac:dyDescent="0.25">
      <c r="A92" s="42"/>
      <c r="B92" s="49"/>
      <c r="C92" s="50"/>
      <c r="D92" s="40"/>
      <c r="E92" s="3"/>
      <c r="F92" s="50"/>
      <c r="G92" s="3"/>
      <c r="H92" s="51"/>
    </row>
    <row r="93" spans="1:9" ht="15" x14ac:dyDescent="0.2">
      <c r="A93" s="42"/>
      <c r="B93" s="43"/>
      <c r="C93" s="40" t="s">
        <v>80</v>
      </c>
      <c r="F93" s="3" t="s">
        <v>81</v>
      </c>
      <c r="H93" s="14" t="s">
        <v>82</v>
      </c>
    </row>
    <row r="94" spans="1:9" x14ac:dyDescent="0.2">
      <c r="B94" s="44"/>
    </row>
    <row r="112" spans="2:6" ht="14.25" customHeight="1" x14ac:dyDescent="0.2">
      <c r="B112" s="174"/>
      <c r="C112" s="174"/>
      <c r="D112" s="174"/>
      <c r="E112" s="174"/>
      <c r="F112" s="174"/>
    </row>
  </sheetData>
  <mergeCells count="100">
    <mergeCell ref="C60:D60"/>
    <mergeCell ref="C62:D62"/>
    <mergeCell ref="B29:B30"/>
    <mergeCell ref="B34:H36"/>
    <mergeCell ref="D31:F31"/>
    <mergeCell ref="D33:F33"/>
    <mergeCell ref="C37:D37"/>
    <mergeCell ref="G29:H29"/>
    <mergeCell ref="F60:H60"/>
    <mergeCell ref="F59:H59"/>
    <mergeCell ref="F62:H62"/>
    <mergeCell ref="F48:G48"/>
    <mergeCell ref="E37:H37"/>
    <mergeCell ref="C38:D38"/>
    <mergeCell ref="E38:H38"/>
    <mergeCell ref="C39:D39"/>
    <mergeCell ref="B112:F112"/>
    <mergeCell ref="B88:H91"/>
    <mergeCell ref="C81:D81"/>
    <mergeCell ref="A88:A91"/>
    <mergeCell ref="C86:D86"/>
    <mergeCell ref="C87:D87"/>
    <mergeCell ref="C82:D82"/>
    <mergeCell ref="C84:D84"/>
    <mergeCell ref="C83:D83"/>
    <mergeCell ref="C80:D80"/>
    <mergeCell ref="C85:D85"/>
    <mergeCell ref="B9:E9"/>
    <mergeCell ref="B26:H28"/>
    <mergeCell ref="E21:E22"/>
    <mergeCell ref="D21:D22"/>
    <mergeCell ref="E71:E72"/>
    <mergeCell ref="H71:H72"/>
    <mergeCell ref="B71:B72"/>
    <mergeCell ref="B10:H12"/>
    <mergeCell ref="G13:H13"/>
    <mergeCell ref="F13:F14"/>
    <mergeCell ref="D13:E14"/>
    <mergeCell ref="D15:E15"/>
    <mergeCell ref="C29:C30"/>
    <mergeCell ref="B13:B14"/>
    <mergeCell ref="C75:D75"/>
    <mergeCell ref="C76:D76"/>
    <mergeCell ref="C77:D77"/>
    <mergeCell ref="C79:D79"/>
    <mergeCell ref="C78:D78"/>
    <mergeCell ref="B1:H1"/>
    <mergeCell ref="B2:H2"/>
    <mergeCell ref="B3:H4"/>
    <mergeCell ref="B5:E5"/>
    <mergeCell ref="B6:E6"/>
    <mergeCell ref="F5:H5"/>
    <mergeCell ref="F6:H6"/>
    <mergeCell ref="F7:H7"/>
    <mergeCell ref="F8:H8"/>
    <mergeCell ref="B7:E7"/>
    <mergeCell ref="B8:E8"/>
    <mergeCell ref="C13:C14"/>
    <mergeCell ref="F9:H9"/>
    <mergeCell ref="E39:H39"/>
    <mergeCell ref="D29:F30"/>
    <mergeCell ref="C40:D40"/>
    <mergeCell ref="B43:H43"/>
    <mergeCell ref="E40:H40"/>
    <mergeCell ref="D32:F32"/>
    <mergeCell ref="D16:E16"/>
    <mergeCell ref="B18:H20"/>
    <mergeCell ref="D17:E17"/>
    <mergeCell ref="C21:C22"/>
    <mergeCell ref="F21:F22"/>
    <mergeCell ref="B21:B22"/>
    <mergeCell ref="G21:H21"/>
    <mergeCell ref="C73:D73"/>
    <mergeCell ref="C74:D74"/>
    <mergeCell ref="B42:H42"/>
    <mergeCell ref="B49:G49"/>
    <mergeCell ref="B51:G51"/>
    <mergeCell ref="B53:H56"/>
    <mergeCell ref="B69:H70"/>
    <mergeCell ref="B58:H58"/>
    <mergeCell ref="B50:F50"/>
    <mergeCell ref="B52:H52"/>
    <mergeCell ref="F44:G44"/>
    <mergeCell ref="F45:G45"/>
    <mergeCell ref="F71:F72"/>
    <mergeCell ref="C71:D72"/>
    <mergeCell ref="F46:G46"/>
    <mergeCell ref="F47:G47"/>
    <mergeCell ref="C61:D61"/>
    <mergeCell ref="F61:H61"/>
    <mergeCell ref="C67:D67"/>
    <mergeCell ref="F67:H67"/>
    <mergeCell ref="C63:D63"/>
    <mergeCell ref="F63:H63"/>
    <mergeCell ref="C64:D64"/>
    <mergeCell ref="F64:H64"/>
    <mergeCell ref="C65:D65"/>
    <mergeCell ref="F65:H65"/>
    <mergeCell ref="C66:D66"/>
    <mergeCell ref="F66:H66"/>
  </mergeCells>
  <dataValidations count="3">
    <dataValidation type="list" allowBlank="1" showInputMessage="1" showErrorMessage="1" sqref="G50" xr:uid="{79729846-2ED8-4D16-A5F4-CCE05CB1324A}">
      <formula1>"Pasirinkti, 0, 9, 21"</formula1>
    </dataValidation>
    <dataValidation type="list" allowBlank="1" showInputMessage="1" showErrorMessage="1" sqref="G74:G87 E61 F61:F67" xr:uid="{00000000-0002-0000-0000-000000000000}">
      <formula1>"Pasirinkite, Taip, Ne"</formula1>
    </dataValidation>
    <dataValidation type="list" allowBlank="1" showInputMessage="1" showErrorMessage="1" sqref="F68"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Pasirinkimai!$A$2:$A$7</xm:f>
          </x14:formula1>
          <xm:sqref>D46:D48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2:A6"/>
  <sheetViews>
    <sheetView workbookViewId="0">
      <selection activeCell="E10" sqref="E10"/>
    </sheetView>
  </sheetViews>
  <sheetFormatPr defaultRowHeight="15" x14ac:dyDescent="0.25"/>
  <cols>
    <col min="1" max="1" width="11.7109375" customWidth="1"/>
  </cols>
  <sheetData>
    <row r="2" spans="1:1" ht="15.75" customHeight="1" x14ac:dyDescent="0.25">
      <c r="A2" t="s">
        <v>40</v>
      </c>
    </row>
    <row r="3" spans="1:1" ht="15.75" customHeight="1" x14ac:dyDescent="0.25">
      <c r="A3" t="s">
        <v>42</v>
      </c>
    </row>
    <row r="4" spans="1:1" x14ac:dyDescent="0.25">
      <c r="A4" t="s">
        <v>83</v>
      </c>
    </row>
    <row r="5" spans="1:1" x14ac:dyDescent="0.25">
      <c r="A5" t="s">
        <v>44</v>
      </c>
    </row>
    <row r="6" spans="1:1" x14ac:dyDescent="0.25">
      <c r="A6" t="s">
        <v>84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411f4c72271a8355be0f83ac755b2b1f">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7aeb549f0ec8a8fd6108e6901c3abd38"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0A68B823-0EF9-4E64-B62E-75D13F5C4B49}">
  <ds:schemaRefs>
    <ds:schemaRef ds:uri="http://purl.org/dc/terms/"/>
    <ds:schemaRef ds:uri="12ad28a2-36b6-4225-b508-357a5bc7de4e"/>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 ds:uri="93827db7-4edf-4a59-9c97-c86e41f014d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AF5231E7-DE14-400E-9BCA-F28AC4F30F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Rūta Lisauskienė</cp:lastModifiedBy>
  <cp:revision/>
  <dcterms:created xsi:type="dcterms:W3CDTF">2020-02-28T08:26:56Z</dcterms:created>
  <dcterms:modified xsi:type="dcterms:W3CDTF">2026-07-02T08:28:21Z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